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13"/>
  </bookViews>
  <sheets>
    <sheet name="新品" sheetId="8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<sst xmlns="http://schemas.openxmlformats.org/spreadsheetml/2006/main" count="419" uniqueCount="145">
  <si>
    <r>
      <rPr>
        <b/>
        <sz val="36"/>
        <rFont val="宋体"/>
        <charset val="134"/>
      </rPr>
      <t>广州美琪宠物用品有限公司</t>
    </r>
    <r>
      <rPr>
        <b/>
        <sz val="36"/>
        <rFont val="Arial Black"/>
        <charset val="134"/>
      </rPr>
      <t xml:space="preserve">   </t>
    </r>
  </si>
  <si>
    <t>新品单</t>
  </si>
  <si>
    <t>TO：</t>
  </si>
  <si>
    <t>旧款号</t>
  </si>
  <si>
    <t>新款号</t>
  </si>
  <si>
    <t>图象</t>
  </si>
  <si>
    <t>简单描述</t>
  </si>
  <si>
    <t>颜色</t>
  </si>
  <si>
    <t>号码</t>
  </si>
  <si>
    <t>产品尺寸（CM）</t>
  </si>
  <si>
    <t>单价</t>
  </si>
  <si>
    <t>含税价</t>
  </si>
  <si>
    <t>单件重量(G)</t>
  </si>
  <si>
    <t>单件外包装尺寸（CM）</t>
  </si>
  <si>
    <t>箱规（CM）</t>
  </si>
  <si>
    <t>装箱数量</t>
  </si>
  <si>
    <t>毛重(KG)</t>
  </si>
  <si>
    <t>备注</t>
  </si>
  <si>
    <t>金额</t>
  </si>
  <si>
    <t>MQ-SDZ161</t>
  </si>
  <si>
    <t>紫幻独角萌龙衣</t>
  </si>
  <si>
    <t>紫色</t>
  </si>
  <si>
    <t>S</t>
  </si>
  <si>
    <t>领围25       胸围37       身长24</t>
  </si>
  <si>
    <t>30*23*1</t>
  </si>
  <si>
    <t>60*40*40</t>
  </si>
  <si>
    <t>M</t>
  </si>
  <si>
    <t>领围30       胸围43       身长29</t>
  </si>
  <si>
    <t>L</t>
  </si>
  <si>
    <t>领围35       胸围48       身长34</t>
  </si>
  <si>
    <t>33*27*1</t>
  </si>
  <si>
    <t>XL</t>
  </si>
  <si>
    <t>领围40       胸围52       身长40</t>
  </si>
  <si>
    <t>MQ-SDZ162</t>
  </si>
  <si>
    <t>甜心小黄叽</t>
  </si>
  <si>
    <t>黄色</t>
  </si>
  <si>
    <t>31*23*1</t>
  </si>
  <si>
    <t>35*28*1</t>
  </si>
  <si>
    <t>MQ-SDZ163</t>
  </si>
  <si>
    <t>蓝鳍萌宝</t>
  </si>
  <si>
    <t>蓝色</t>
  </si>
  <si>
    <t>30*24*1</t>
  </si>
  <si>
    <t>32*24*1</t>
  </si>
  <si>
    <t>34*28*1.5</t>
  </si>
  <si>
    <t>36*26*2</t>
  </si>
  <si>
    <t>MQ-SDZ164</t>
  </si>
  <si>
    <t>火焰棘甲恐龙服</t>
  </si>
  <si>
    <t>绿色</t>
  </si>
  <si>
    <t>31*24*1.5</t>
  </si>
  <si>
    <t>33*24*1.5</t>
  </si>
  <si>
    <t>31*27*2</t>
  </si>
  <si>
    <t>35*24*2</t>
  </si>
  <si>
    <t>MQ-SDZ165</t>
  </si>
  <si>
    <t>南瓜小魔怪宠物衣</t>
  </si>
  <si>
    <t>橘色</t>
  </si>
  <si>
    <t>35*28*1.5</t>
  </si>
  <si>
    <t>MQ-SDZ166</t>
  </si>
  <si>
    <t>萌羽探险家</t>
  </si>
  <si>
    <t>30*22*1</t>
  </si>
  <si>
    <t>30*22*1.5</t>
  </si>
  <si>
    <t>26*20*2</t>
  </si>
  <si>
    <t>27*24*3</t>
  </si>
  <si>
    <t>MQ-SDZ167</t>
  </si>
  <si>
    <t>幻夜萌宠蝙蝠装</t>
  </si>
  <si>
    <t>黑色</t>
  </si>
  <si>
    <t>35*27*2</t>
  </si>
  <si>
    <t>34*26*4</t>
  </si>
  <si>
    <t>MQ-SDZ168</t>
  </si>
  <si>
    <t>星耀圣诞宠物套装裙（帽子+裙子）</t>
  </si>
  <si>
    <t>红色</t>
  </si>
  <si>
    <t>28*22*0.5</t>
  </si>
  <si>
    <t>32*23*0.5</t>
  </si>
  <si>
    <t>35*26*1</t>
  </si>
  <si>
    <t>43*30*1</t>
  </si>
  <si>
    <t>MQ-SDZ169</t>
  </si>
  <si>
    <t>金鹿绒梦套装裙（帽子+裙子）</t>
  </si>
  <si>
    <t>28*23*0.5</t>
  </si>
  <si>
    <t>30*23*0.5</t>
  </si>
  <si>
    <t>36*26*0.5</t>
  </si>
  <si>
    <t>43*28*0.5</t>
  </si>
  <si>
    <t>MQ-SDZ170</t>
  </si>
  <si>
    <t>紫韵甜心套装裙（帽子+裙子）</t>
  </si>
  <si>
    <t>27*23*1</t>
  </si>
  <si>
    <t>34*28*1</t>
  </si>
  <si>
    <t>42*29*1</t>
  </si>
  <si>
    <t>MQ-SDZ171</t>
  </si>
  <si>
    <t>圣诞红帽翅膀装</t>
  </si>
  <si>
    <t>28*23*1</t>
  </si>
  <si>
    <t>30*22*2</t>
  </si>
  <si>
    <t>MQ-SDZ172</t>
  </si>
  <si>
    <t>圣诞骑士套装（帽子+衣服+披风）</t>
  </si>
  <si>
    <t>32*23*1</t>
  </si>
  <si>
    <t>35*27.5*1</t>
  </si>
  <si>
    <t>34*27*1.5</t>
  </si>
  <si>
    <t>MQ-SDZ173</t>
  </si>
  <si>
    <t>红绿圣诞精灵套装（帽子+衣服）</t>
  </si>
  <si>
    <t>29*21*1</t>
  </si>
  <si>
    <t>29*23*2.5</t>
  </si>
  <si>
    <t>27*22*3</t>
  </si>
  <si>
    <t>28*25*2.5</t>
  </si>
  <si>
    <t>MQ-SDZ174</t>
  </si>
  <si>
    <t>金鹿红顶圣诞套装（帽子+衣服）</t>
  </si>
  <si>
    <t>咖啡</t>
  </si>
  <si>
    <t>30*23*1.5</t>
  </si>
  <si>
    <t>32*24*1.5</t>
  </si>
  <si>
    <t>38*26*2</t>
  </si>
  <si>
    <t>46*29*1.5</t>
  </si>
  <si>
    <t>MQ-SDZ175</t>
  </si>
  <si>
    <t>红龙骨架搞怪连体衣</t>
  </si>
  <si>
    <t>31*23*2</t>
  </si>
  <si>
    <t>31*22*1.5</t>
  </si>
  <si>
    <t>31*23*3</t>
  </si>
  <si>
    <t>36*25*3</t>
  </si>
  <si>
    <t>MQ-SDZ176</t>
  </si>
  <si>
    <t>黑龙骨架搞怪连体衣</t>
  </si>
  <si>
    <t>30*22*2.5</t>
  </si>
  <si>
    <t>30*23*2.5</t>
  </si>
  <si>
    <t>34*25*3</t>
  </si>
  <si>
    <t>MQ-SDZ177</t>
  </si>
  <si>
    <t>鹿角面具套装（衣服+眼罩）</t>
  </si>
  <si>
    <t>30*23*.15</t>
  </si>
  <si>
    <t>MQ-SDZ178</t>
  </si>
  <si>
    <t>彩球面具套装（衣服+眼罩）</t>
  </si>
  <si>
    <t>32*23*2.5</t>
  </si>
  <si>
    <t>26*27*3</t>
  </si>
  <si>
    <t>46*29*2.5</t>
  </si>
  <si>
    <t>MQ-SDZ181</t>
  </si>
  <si>
    <t>紫绒雪花公主套装裙（帽子+裙子）</t>
  </si>
  <si>
    <t>31*22*2.5</t>
  </si>
  <si>
    <t>37*27*2</t>
  </si>
  <si>
    <t>41*29*3</t>
  </si>
  <si>
    <t>46*29*2</t>
  </si>
  <si>
    <t>MQ-SDZ180</t>
  </si>
  <si>
    <t>圣诞绿绒雪花套装裙（帽子+裙子）</t>
  </si>
  <si>
    <t>29*22*2.5</t>
  </si>
  <si>
    <t>31*23*3.5</t>
  </si>
  <si>
    <t>39*28*2</t>
  </si>
  <si>
    <t>43*28*2</t>
  </si>
  <si>
    <t>MQ-SDZ179</t>
  </si>
  <si>
    <t>暖黄绒圣诞麋鹿套装裙（帽子+裙子）</t>
  </si>
  <si>
    <t>30*23*3</t>
  </si>
  <si>
    <t>31*24*3</t>
  </si>
  <si>
    <t>37*26*3.5</t>
  </si>
  <si>
    <t>43*29*2.5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</si>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</sst>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62"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36"/>
      <name val="宋体"/>
      <charset val="134"/>
    </font>
    <font>
      <b/>
      <sz val="36"/>
      <name val="Arial Black"/>
      <charset val="134"/>
    </font>
    <font>
      <b/>
      <sz val="36"/>
      <color rgb="FFFF0000"/>
      <name val="Arial Black"/>
      <charset val="134"/>
    </font>
    <font>
      <b/>
      <sz val="24"/>
      <name val="宋体"/>
      <charset val="134"/>
    </font>
    <font>
      <b/>
      <sz val="24"/>
      <color rgb="FFFF0000"/>
      <name val="宋体"/>
      <charset val="134"/>
    </font>
    <font>
      <b/>
      <sz val="16"/>
      <name val="宋体"/>
      <charset val="134"/>
    </font>
    <font>
      <b/>
      <sz val="11"/>
      <name val="Times New Roman"/>
      <charset val="134"/>
    </font>
    <font>
      <b/>
      <sz val="11"/>
      <color rgb="FFFF0000"/>
      <name val="Times New Roman"/>
      <charset val="134"/>
    </font>
    <font>
      <b/>
      <sz val="14"/>
      <color indexed="8"/>
      <name val="宋体"/>
      <charset val="134"/>
    </font>
    <font>
      <b/>
      <sz val="14"/>
      <color rgb="FFFF0000"/>
      <name val="宋体"/>
      <charset val="134"/>
    </font>
    <font>
      <b/>
      <sz val="18"/>
      <color indexed="8"/>
      <name val="宋体"/>
      <charset val="134"/>
    </font>
    <font>
      <b/>
      <sz val="20"/>
      <color indexed="8"/>
      <name val="宋体"/>
      <charset val="134"/>
    </font>
    <font>
      <b/>
      <sz val="18"/>
      <color indexed="8"/>
      <name val="Verdana"/>
      <charset val="134"/>
    </font>
    <font>
      <b/>
      <sz val="16"/>
      <color rgb="FFFF0000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</font>
    <font>
      <sz val="18"/>
      <color rgb="FF800080"/>
      <name val="宋体"/>
      <charset val="0"/>
      <scheme val="minor"/>
    </font>
    <font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color indexed="62"/>
      <name val="新細明體"/>
      <charset val="134"/>
    </font>
    <font>
      <sz val="12"/>
      <color indexed="9"/>
      <name val="新細明體"/>
      <charset val="134"/>
    </font>
    <font>
      <sz val="12"/>
      <color indexed="10"/>
      <name val="新細明體"/>
      <charset val="134"/>
    </font>
    <font>
      <b/>
      <sz val="12"/>
      <color indexed="8"/>
      <name val="新細明體"/>
      <charset val="134"/>
    </font>
    <font>
      <b/>
      <sz val="12"/>
      <color indexed="52"/>
      <name val="新細明體"/>
      <charset val="134"/>
    </font>
    <font>
      <b/>
      <sz val="18"/>
      <color indexed="56"/>
      <name val="新細明體"/>
      <charset val="134"/>
    </font>
    <font>
      <i/>
      <sz val="12"/>
      <color indexed="23"/>
      <name val="新細明體"/>
      <charset val="134"/>
    </font>
    <font>
      <b/>
      <sz val="12"/>
      <color indexed="9"/>
      <name val="新細明體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sz val="10"/>
      <name val="Arial"/>
      <charset val="134"/>
    </font>
    <font>
      <sz val="12"/>
      <color indexed="17"/>
      <name val="新細明體"/>
      <charset val="134"/>
    </font>
    <font>
      <sz val="12"/>
      <color indexed="20"/>
      <name val="新細明體"/>
      <charset val="134"/>
    </font>
    <font>
      <sz val="12"/>
      <color indexed="52"/>
      <name val="新細明體"/>
      <charset val="134"/>
    </font>
    <font>
      <b/>
      <sz val="12"/>
      <color indexed="63"/>
      <name val="新細明體"/>
      <charset val="134"/>
    </font>
    <font>
      <sz val="12"/>
      <color indexed="60"/>
      <name val="新細明體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5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6" applyNumberFormat="0" applyAlignment="0" applyProtection="0">
      <alignment vertical="center"/>
    </xf>
    <xf numFmtId="0" fontId="34" fillId="4" borderId="7" applyNumberFormat="0" applyAlignment="0" applyProtection="0">
      <alignment vertical="center"/>
    </xf>
    <xf numFmtId="0" fontId="35" fillId="4" borderId="6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37" borderId="11" applyNumberFormat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9" fillId="41" borderId="11" applyNumberFormat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52" fillId="44" borderId="13" applyNumberFormat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49" borderId="14" applyNumberFormat="0" applyFont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45" fillId="37" borderId="11" applyNumberFormat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49" fillId="41" borderId="11" applyNumberFormat="0" applyAlignment="0" applyProtection="0">
      <alignment vertical="center"/>
    </xf>
    <xf numFmtId="0" fontId="52" fillId="44" borderId="1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60" fillId="41" borderId="19" applyNumberFormat="0" applyAlignment="0" applyProtection="0">
      <alignment vertical="center"/>
    </xf>
    <xf numFmtId="0" fontId="60" fillId="41" borderId="1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</cellStyleXfs>
  <cellXfs count="51">
    <xf numFmtId="0" fontId="0" fillId="0" borderId="0" xfId="0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0" fillId="0" borderId="1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2" fillId="0" borderId="1" xfId="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3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輔色4" xfId="49"/>
    <cellStyle name="40% - 輔色2" xfId="50"/>
    <cellStyle name="20% - 輔色5 2" xfId="51"/>
    <cellStyle name="20% - 輔色2 2" xfId="52"/>
    <cellStyle name="輸入" xfId="53"/>
    <cellStyle name="輔色5 2" xfId="54"/>
    <cellStyle name="20% - 輔色3 2" xfId="55"/>
    <cellStyle name="40% - 輔色1 2" xfId="56"/>
    <cellStyle name="警告文字" xfId="57"/>
    <cellStyle name="60% - 輔色2 2" xfId="58"/>
    <cellStyle name="合計 2" xfId="59"/>
    <cellStyle name="20% - 輔色6 2" xfId="60"/>
    <cellStyle name="20% - 輔色2" xfId="61"/>
    <cellStyle name="計算方式 2" xfId="62"/>
    <cellStyle name="40% - 輔色1" xfId="63"/>
    <cellStyle name="20% - 輔色3" xfId="64"/>
    <cellStyle name="標題" xfId="65"/>
    <cellStyle name="20% - 輔色1 2" xfId="66"/>
    <cellStyle name="20% - 輔色5" xfId="67"/>
    <cellStyle name="20% - 輔色6" xfId="68"/>
    <cellStyle name="合計" xfId="69"/>
    <cellStyle name="說明文字" xfId="70"/>
    <cellStyle name="40% - 輔色5 2" xfId="71"/>
    <cellStyle name="20% - 輔色1" xfId="72"/>
    <cellStyle name="40% - 輔色2 2" xfId="73"/>
    <cellStyle name="20% - 輔色4 2" xfId="74"/>
    <cellStyle name="40% - 輔色3" xfId="75"/>
    <cellStyle name="40% - 輔色3 2" xfId="76"/>
    <cellStyle name="檢查儲存格" xfId="77"/>
    <cellStyle name="40% - 輔色4" xfId="78"/>
    <cellStyle name="40% - 輔色4 2" xfId="79"/>
    <cellStyle name="40% - 輔色5" xfId="80"/>
    <cellStyle name="40% - 輔色6" xfId="81"/>
    <cellStyle name="40% - 輔色6 2" xfId="82"/>
    <cellStyle name="60% - 輔色1" xfId="83"/>
    <cellStyle name="常规_玩具_5" xfId="84"/>
    <cellStyle name="60% - 輔色1 2" xfId="85"/>
    <cellStyle name="60% - 輔色2" xfId="86"/>
    <cellStyle name="60% - 輔色3" xfId="87"/>
    <cellStyle name="60% - 輔色3 2" xfId="88"/>
    <cellStyle name="60% - 輔色4" xfId="89"/>
    <cellStyle name="60% - 輔色4 2" xfId="90"/>
    <cellStyle name="60% - 輔色5" xfId="91"/>
    <cellStyle name="60% - 輔色5 2" xfId="92"/>
    <cellStyle name="60% - 輔色6" xfId="93"/>
    <cellStyle name="60% - 輔色6 2" xfId="94"/>
    <cellStyle name="備註" xfId="95"/>
    <cellStyle name="標題 1" xfId="96"/>
    <cellStyle name="標題 1 2" xfId="97"/>
    <cellStyle name="標題 2" xfId="98"/>
    <cellStyle name="標題 2 2" xfId="99"/>
    <cellStyle name="標題 3" xfId="100"/>
    <cellStyle name="標題 3 2" xfId="101"/>
    <cellStyle name="標題 4" xfId="102"/>
    <cellStyle name="標題 4 2" xfId="103"/>
    <cellStyle name="標題 5" xfId="104"/>
    <cellStyle name="常规 2" xfId="105"/>
    <cellStyle name="常规_玩具" xfId="106"/>
    <cellStyle name="常规_玩具_2" xfId="107"/>
    <cellStyle name="常规_玩具_3" xfId="108"/>
    <cellStyle name="常规_玩具_4" xfId="109"/>
    <cellStyle name="輔色1" xfId="110"/>
    <cellStyle name="輔色1 2" xfId="111"/>
    <cellStyle name="輔色2" xfId="112"/>
    <cellStyle name="輔色2 2" xfId="113"/>
    <cellStyle name="輔色3" xfId="114"/>
    <cellStyle name="輔色3 2" xfId="115"/>
    <cellStyle name="輔色4" xfId="116"/>
    <cellStyle name="輔色4 2" xfId="117"/>
    <cellStyle name="輔色6" xfId="118"/>
    <cellStyle name="輔色5" xfId="119"/>
    <cellStyle name="輔色6 2" xfId="120"/>
    <cellStyle name="好 2" xfId="121"/>
    <cellStyle name="輸入 2" xfId="122"/>
    <cellStyle name="壞" xfId="123"/>
    <cellStyle name="壞 2" xfId="124"/>
    <cellStyle name="計算方式" xfId="125"/>
    <cellStyle name="檢查儲存格 2" xfId="126"/>
    <cellStyle name="警告文字 2" xfId="127"/>
    <cellStyle name="連結的儲存格" xfId="128"/>
    <cellStyle name="連結的儲存格 2" xfId="129"/>
    <cellStyle name="輸出" xfId="130"/>
    <cellStyle name="輸出 2" xfId="131"/>
    <cellStyle name="說明文字 2" xfId="132"/>
    <cellStyle name="中等" xfId="133"/>
    <cellStyle name="中等 2" xfId="134"/>
  </cellStyles>
  <tableStyles count="0" defaultTableStyle="TableStyleMedium2"/>
  <colors>
    <mruColors>
      <color rgb="00FF66CC"/>
      <color rgb="00FF66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83185</xdr:colOff>
      <xdr:row>4</xdr:row>
      <xdr:rowOff>291465</xdr:rowOff>
    </xdr:from>
    <xdr:to>
      <xdr:col>2</xdr:col>
      <xdr:colOff>3273425</xdr:colOff>
      <xdr:row>7</xdr:row>
      <xdr:rowOff>673100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9010" y="2348865"/>
          <a:ext cx="3190240" cy="2667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129540</xdr:colOff>
      <xdr:row>8</xdr:row>
      <xdr:rowOff>197485</xdr:rowOff>
    </xdr:from>
    <xdr:to>
      <xdr:col>2</xdr:col>
      <xdr:colOff>3218180</xdr:colOff>
      <xdr:row>11</xdr:row>
      <xdr:rowOff>679450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flipH="1">
          <a:off x="1015365" y="5302885"/>
          <a:ext cx="3088640" cy="276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115570</xdr:colOff>
      <xdr:row>12</xdr:row>
      <xdr:rowOff>155575</xdr:rowOff>
    </xdr:from>
    <xdr:to>
      <xdr:col>2</xdr:col>
      <xdr:colOff>3210560</xdr:colOff>
      <xdr:row>15</xdr:row>
      <xdr:rowOff>689610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1001395" y="8308975"/>
          <a:ext cx="3094990" cy="282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229870</xdr:colOff>
      <xdr:row>16</xdr:row>
      <xdr:rowOff>120650</xdr:rowOff>
    </xdr:from>
    <xdr:to>
      <xdr:col>2</xdr:col>
      <xdr:colOff>3061335</xdr:colOff>
      <xdr:row>19</xdr:row>
      <xdr:rowOff>694690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flipH="1">
          <a:off x="1115695" y="11322050"/>
          <a:ext cx="2831465" cy="286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248920</xdr:colOff>
      <xdr:row>20</xdr:row>
      <xdr:rowOff>238125</xdr:rowOff>
    </xdr:from>
    <xdr:to>
      <xdr:col>2</xdr:col>
      <xdr:colOff>3155315</xdr:colOff>
      <xdr:row>23</xdr:row>
      <xdr:rowOff>647065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flipH="1">
          <a:off x="1134745" y="14487525"/>
          <a:ext cx="2906395" cy="269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314325</xdr:colOff>
      <xdr:row>24</xdr:row>
      <xdr:rowOff>40640</xdr:rowOff>
    </xdr:from>
    <xdr:to>
      <xdr:col>2</xdr:col>
      <xdr:colOff>2747645</xdr:colOff>
      <xdr:row>27</xdr:row>
      <xdr:rowOff>718185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0150" y="17338040"/>
          <a:ext cx="2433320" cy="296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165735</xdr:colOff>
      <xdr:row>28</xdr:row>
      <xdr:rowOff>226060</xdr:rowOff>
    </xdr:from>
    <xdr:to>
      <xdr:col>2</xdr:col>
      <xdr:colOff>3208655</xdr:colOff>
      <xdr:row>31</xdr:row>
      <xdr:rowOff>642620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H="1">
          <a:off x="1051560" y="20571460"/>
          <a:ext cx="3042920" cy="270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163830</xdr:colOff>
      <xdr:row>32</xdr:row>
      <xdr:rowOff>33020</xdr:rowOff>
    </xdr:from>
    <xdr:to>
      <xdr:col>2</xdr:col>
      <xdr:colOff>3145790</xdr:colOff>
      <xdr:row>35</xdr:row>
      <xdr:rowOff>679450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flipH="1">
          <a:off x="1049655" y="23426420"/>
          <a:ext cx="2981960" cy="2932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372110</xdr:colOff>
      <xdr:row>36</xdr:row>
      <xdr:rowOff>102870</xdr:rowOff>
    </xdr:from>
    <xdr:to>
      <xdr:col>2</xdr:col>
      <xdr:colOff>3089910</xdr:colOff>
      <xdr:row>39</xdr:row>
      <xdr:rowOff>618490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 flipH="1">
          <a:off x="1257935" y="26544270"/>
          <a:ext cx="2717800" cy="280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175895</xdr:colOff>
      <xdr:row>40</xdr:row>
      <xdr:rowOff>260985</xdr:rowOff>
    </xdr:from>
    <xdr:to>
      <xdr:col>2</xdr:col>
      <xdr:colOff>3093085</xdr:colOff>
      <xdr:row>43</xdr:row>
      <xdr:rowOff>658495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 flipH="1">
          <a:off x="1061720" y="29750385"/>
          <a:ext cx="2917190" cy="268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118110</xdr:colOff>
      <xdr:row>44</xdr:row>
      <xdr:rowOff>418465</xdr:rowOff>
    </xdr:from>
    <xdr:to>
      <xdr:col>2</xdr:col>
      <xdr:colOff>3277870</xdr:colOff>
      <xdr:row>47</xdr:row>
      <xdr:rowOff>558165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03935" y="32955865"/>
          <a:ext cx="3159760" cy="2425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243840</xdr:colOff>
      <xdr:row>48</xdr:row>
      <xdr:rowOff>27940</xdr:rowOff>
    </xdr:from>
    <xdr:to>
      <xdr:col>2</xdr:col>
      <xdr:colOff>2741930</xdr:colOff>
      <xdr:row>51</xdr:row>
      <xdr:rowOff>713740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29665" y="35613340"/>
          <a:ext cx="2498090" cy="297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297815</xdr:colOff>
      <xdr:row>52</xdr:row>
      <xdr:rowOff>73660</xdr:rowOff>
    </xdr:from>
    <xdr:to>
      <xdr:col>2</xdr:col>
      <xdr:colOff>2867025</xdr:colOff>
      <xdr:row>55</xdr:row>
      <xdr:rowOff>679450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83640" y="38707060"/>
          <a:ext cx="2569210" cy="289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219710</xdr:colOff>
      <xdr:row>56</xdr:row>
      <xdr:rowOff>69850</xdr:rowOff>
    </xdr:from>
    <xdr:to>
      <xdr:col>2</xdr:col>
      <xdr:colOff>3131820</xdr:colOff>
      <xdr:row>59</xdr:row>
      <xdr:rowOff>655955</xdr:rowOff>
    </xdr:to>
    <xdr:pic>
      <xdr:nvPicPr>
        <xdr:cNvPr id="17" name="图片 1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05535" y="41751250"/>
          <a:ext cx="2912110" cy="2872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60</xdr:row>
      <xdr:rowOff>440055</xdr:rowOff>
    </xdr:from>
    <xdr:to>
      <xdr:col>2</xdr:col>
      <xdr:colOff>3313430</xdr:colOff>
      <xdr:row>63</xdr:row>
      <xdr:rowOff>599440</xdr:rowOff>
    </xdr:to>
    <xdr:pic>
      <xdr:nvPicPr>
        <xdr:cNvPr id="18" name="图片 1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52500" y="45169455"/>
          <a:ext cx="3246755" cy="2445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130175</xdr:colOff>
      <xdr:row>64</xdr:row>
      <xdr:rowOff>168275</xdr:rowOff>
    </xdr:from>
    <xdr:to>
      <xdr:col>2</xdr:col>
      <xdr:colOff>3270250</xdr:colOff>
      <xdr:row>67</xdr:row>
      <xdr:rowOff>572135</xdr:rowOff>
    </xdr:to>
    <xdr:pic>
      <xdr:nvPicPr>
        <xdr:cNvPr id="19" name="图片 1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16000" y="47945675"/>
          <a:ext cx="3140075" cy="2689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378460</xdr:colOff>
      <xdr:row>68</xdr:row>
      <xdr:rowOff>31115</xdr:rowOff>
    </xdr:from>
    <xdr:to>
      <xdr:col>2</xdr:col>
      <xdr:colOff>2863850</xdr:colOff>
      <xdr:row>71</xdr:row>
      <xdr:rowOff>676910</xdr:rowOff>
    </xdr:to>
    <xdr:pic>
      <xdr:nvPicPr>
        <xdr:cNvPr id="20" name="图片 1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64285" y="50856515"/>
          <a:ext cx="2485390" cy="2931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323850</xdr:colOff>
      <xdr:row>72</xdr:row>
      <xdr:rowOff>66675</xdr:rowOff>
    </xdr:from>
    <xdr:to>
      <xdr:col>2</xdr:col>
      <xdr:colOff>2980690</xdr:colOff>
      <xdr:row>75</xdr:row>
      <xdr:rowOff>698500</xdr:rowOff>
    </xdr:to>
    <xdr:pic>
      <xdr:nvPicPr>
        <xdr:cNvPr id="21" name="图片 2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09675" y="53940075"/>
          <a:ext cx="2656840" cy="2917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</xdr:colOff>
      <xdr:row>76</xdr:row>
      <xdr:rowOff>236220</xdr:rowOff>
    </xdr:from>
    <xdr:to>
      <xdr:col>2</xdr:col>
      <xdr:colOff>3304540</xdr:colOff>
      <xdr:row>79</xdr:row>
      <xdr:rowOff>622935</xdr:rowOff>
    </xdr:to>
    <xdr:pic>
      <xdr:nvPicPr>
        <xdr:cNvPr id="12" name="图片 1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39165" y="57157620"/>
          <a:ext cx="3251200" cy="2672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82550</xdr:colOff>
      <xdr:row>80</xdr:row>
      <xdr:rowOff>191135</xdr:rowOff>
    </xdr:from>
    <xdr:to>
      <xdr:col>2</xdr:col>
      <xdr:colOff>3335655</xdr:colOff>
      <xdr:row>83</xdr:row>
      <xdr:rowOff>688975</xdr:rowOff>
    </xdr:to>
    <xdr:pic>
      <xdr:nvPicPr>
        <xdr:cNvPr id="13" name="图片 1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 flipH="1">
          <a:off x="968375" y="60160535"/>
          <a:ext cx="3253105" cy="2783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59690</xdr:colOff>
      <xdr:row>84</xdr:row>
      <xdr:rowOff>212090</xdr:rowOff>
    </xdr:from>
    <xdr:to>
      <xdr:col>2</xdr:col>
      <xdr:colOff>3310255</xdr:colOff>
      <xdr:row>87</xdr:row>
      <xdr:rowOff>510540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 flipH="1">
          <a:off x="945515" y="63229490"/>
          <a:ext cx="3250565" cy="2584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>
          <a:noFill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6"/>
  </sheetPr>
  <dimension ref="A1:U108"/>
  <sheetViews>
    <sheetView tabSelected="1" zoomScale="85" zoomScaleNormal="85" topLeftCell="B1" workbookViewId="0">
      <selection activeCell="D33" sqref="D33:D36"/>
    </sheetView>
  </sheetViews>
  <sheetFormatPr defaultColWidth="9" defaultRowHeight="14.25"/>
  <cols>
    <col min="1" max="1" width="9.75" style="6" hidden="1" customWidth="1"/>
    <col min="2" max="2" width="11.625" style="6" customWidth="1"/>
    <col min="3" max="3" width="44.5583333333333" style="4" customWidth="1"/>
    <col min="4" max="4" width="17.7916666666667" style="4" customWidth="1"/>
    <col min="5" max="5" width="8.5" style="7" customWidth="1"/>
    <col min="6" max="6" width="8.23333333333333" style="7" customWidth="1"/>
    <col min="7" max="7" width="13.825" style="8" customWidth="1"/>
    <col min="8" max="8" width="10.2916666666667" style="9" customWidth="1"/>
    <col min="9" max="9" width="18.675" style="10" customWidth="1"/>
    <col min="10" max="10" width="13.8166666666667" style="11" customWidth="1"/>
    <col min="11" max="11" width="17.65" style="12" customWidth="1"/>
    <col min="12" max="12" width="19.1083333333333" style="12" customWidth="1"/>
    <col min="13" max="13" width="14.5583333333333" style="12" customWidth="1"/>
    <col min="14" max="14" width="15.1416666666667" style="12" customWidth="1"/>
    <col min="15" max="15" width="10.5" style="4" customWidth="1"/>
    <col min="16" max="16" width="15.7333333333333" style="13" customWidth="1"/>
    <col min="17" max="16384" width="9" style="4"/>
  </cols>
  <sheetData>
    <row r="1" s="1" customFormat="1" ht="48" customHeight="1" spans="1:21">
      <c r="A1" s="14" t="s">
        <v>0</v>
      </c>
      <c r="B1" s="15"/>
      <c r="C1" s="15"/>
      <c r="D1" s="16"/>
      <c r="E1" s="16"/>
      <c r="F1" s="16"/>
      <c r="G1" s="15"/>
      <c r="H1" s="16"/>
      <c r="I1" s="17"/>
      <c r="J1" s="15"/>
      <c r="K1" s="16"/>
      <c r="L1" s="16"/>
      <c r="M1" s="16"/>
      <c r="N1" s="16"/>
      <c r="O1" s="16"/>
      <c r="P1" s="16"/>
    </row>
    <row r="2" s="2" customFormat="1" ht="42" customHeight="1" spans="1:21">
      <c r="A2" s="18" t="s">
        <v>1</v>
      </c>
      <c r="B2" s="18"/>
      <c r="C2" s="18"/>
      <c r="D2" s="19"/>
      <c r="E2" s="19"/>
      <c r="F2" s="19"/>
      <c r="G2" s="18"/>
      <c r="H2" s="19"/>
      <c r="I2" s="20"/>
      <c r="J2" s="18"/>
      <c r="K2" s="19"/>
      <c r="L2" s="19"/>
      <c r="M2" s="19"/>
      <c r="N2" s="19"/>
      <c r="O2" s="19"/>
      <c r="P2" s="19"/>
      <c r="Q2" s="21"/>
      <c r="R2" s="21"/>
      <c r="S2" s="21"/>
      <c r="T2" s="21"/>
      <c r="U2" s="21"/>
    </row>
    <row r="3" s="1" customFormat="1" ht="27" customHeight="1" spans="1:21">
      <c r="A3" s="22" t="s">
        <v>2</v>
      </c>
      <c r="B3" s="22"/>
      <c r="C3" s="22"/>
      <c r="D3" s="23"/>
      <c r="E3" s="24"/>
      <c r="F3" s="24"/>
      <c r="G3" s="25"/>
      <c r="H3" s="23"/>
      <c r="I3" s="26"/>
      <c r="J3" s="25"/>
      <c r="K3" s="23"/>
      <c r="L3" s="23"/>
      <c r="M3" s="23"/>
      <c r="N3" s="23"/>
      <c r="O3" s="23"/>
      <c r="P3" s="24"/>
    </row>
    <row r="4" s="3" customFormat="1" ht="45" customHeight="1" spans="1:21">
      <c r="A4" s="27" t="s">
        <v>3</v>
      </c>
      <c r="B4" s="27" t="s">
        <v>4</v>
      </c>
      <c r="C4" s="27" t="s">
        <v>5</v>
      </c>
      <c r="D4" s="27" t="s">
        <v>6</v>
      </c>
      <c r="E4" s="27" t="s">
        <v>7</v>
      </c>
      <c r="F4" s="28" t="s">
        <v>8</v>
      </c>
      <c r="G4" s="27" t="s">
        <v>9</v>
      </c>
      <c r="H4" s="28" t="s">
        <v>10</v>
      </c>
      <c r="I4" s="29" t="s">
        <v>11</v>
      </c>
      <c r="J4" s="27" t="s">
        <v>12</v>
      </c>
      <c r="K4" s="30" t="s">
        <v>13</v>
      </c>
      <c r="L4" s="31" t="s">
        <v>14</v>
      </c>
      <c r="M4" s="27" t="s">
        <v>15</v>
      </c>
      <c r="N4" s="30" t="s">
        <v>16</v>
      </c>
      <c r="O4" s="31" t="s">
        <v>17</v>
      </c>
      <c r="P4" s="27" t="s">
        <v>18</v>
      </c>
      <c r="Q4" s="32"/>
      <c r="R4" s="32"/>
      <c r="S4" s="32"/>
    </row>
    <row r="5" s="4" customFormat="1" ht="60" customHeight="1" spans="1:21">
      <c r="A5" s="6"/>
      <c r="B5" s="27" t="s">
        <v>19</v>
      </c>
      <c r="C5" s="33"/>
      <c r="D5" s="34" t="s">
        <v>20</v>
      </c>
      <c r="E5" s="35" t="s">
        <v>21</v>
      </c>
      <c r="F5" s="36" t="s">
        <v>22</v>
      </c>
      <c r="G5" s="37" t="s">
        <v>23</v>
      </c>
      <c r="H5" s="37">
        <v>18</v>
      </c>
      <c r="I5" s="38">
        <f>H5*1.11</f>
        <v>19.98</v>
      </c>
      <c r="J5" s="39">
        <v>105</v>
      </c>
      <c r="K5" s="40" t="s">
        <v>24</v>
      </c>
      <c r="L5" s="40" t="s">
        <v>25</v>
      </c>
      <c r="M5" s="41">
        <v>102</v>
      </c>
      <c r="N5" s="40">
        <v>12.1</v>
      </c>
      <c r="O5" s="42"/>
      <c r="P5" s="43"/>
    </row>
    <row r="6" s="4" customFormat="1" ht="60" customHeight="1" spans="1:21">
      <c r="A6" s="6"/>
      <c r="B6" s="27"/>
      <c r="C6" s="33"/>
      <c r="D6" s="34"/>
      <c r="E6" s="35"/>
      <c r="F6" s="36" t="s">
        <v>26</v>
      </c>
      <c r="G6" s="37" t="s">
        <v>27</v>
      </c>
      <c r="H6" s="37">
        <v>18</v>
      </c>
      <c r="I6" s="38">
        <f t="shared" ref="I6:I37" si="0">H6*1.11</f>
        <v>19.98</v>
      </c>
      <c r="J6" s="39">
        <v>135</v>
      </c>
      <c r="K6" s="40" t="s">
        <v>24</v>
      </c>
      <c r="L6" s="40" t="s">
        <v>25</v>
      </c>
      <c r="M6" s="41">
        <v>95</v>
      </c>
      <c r="N6" s="40">
        <v>13.8</v>
      </c>
      <c r="O6" s="42"/>
      <c r="P6" s="43"/>
    </row>
    <row r="7" s="4" customFormat="1" ht="60" customHeight="1" spans="1:21">
      <c r="A7" s="6"/>
      <c r="B7" s="27"/>
      <c r="C7" s="33"/>
      <c r="D7" s="34"/>
      <c r="E7" s="35"/>
      <c r="F7" s="36" t="s">
        <v>28</v>
      </c>
      <c r="G7" s="37" t="s">
        <v>29</v>
      </c>
      <c r="H7" s="37">
        <v>18</v>
      </c>
      <c r="I7" s="38">
        <f t="shared" si="0"/>
        <v>19.98</v>
      </c>
      <c r="J7" s="39">
        <v>155</v>
      </c>
      <c r="K7" s="40" t="s">
        <v>30</v>
      </c>
      <c r="L7" s="40" t="s">
        <v>25</v>
      </c>
      <c r="M7" s="41">
        <v>80</v>
      </c>
      <c r="N7" s="40">
        <v>14</v>
      </c>
      <c r="O7" s="42"/>
      <c r="P7" s="43"/>
    </row>
    <row r="8" s="4" customFormat="1" ht="60" customHeight="1" spans="1:21">
      <c r="A8" s="6"/>
      <c r="B8" s="27"/>
      <c r="C8" s="33"/>
      <c r="D8" s="34"/>
      <c r="E8" s="35"/>
      <c r="F8" s="36" t="s">
        <v>31</v>
      </c>
      <c r="G8" s="44" t="s">
        <v>32</v>
      </c>
      <c r="H8" s="37">
        <v>18</v>
      </c>
      <c r="I8" s="38">
        <f t="shared" si="0"/>
        <v>19.98</v>
      </c>
      <c r="J8" s="39">
        <v>185</v>
      </c>
      <c r="K8" s="40" t="s">
        <v>30</v>
      </c>
      <c r="L8" s="40" t="s">
        <v>25</v>
      </c>
      <c r="M8" s="41">
        <v>64</v>
      </c>
      <c r="N8" s="40">
        <v>13.2</v>
      </c>
      <c r="O8" s="42"/>
      <c r="P8" s="43"/>
    </row>
    <row r="9" s="4" customFormat="1" ht="60" customHeight="1" spans="1:21">
      <c r="A9" s="6"/>
      <c r="B9" s="27" t="s">
        <v>33</v>
      </c>
      <c r="C9" s="33"/>
      <c r="D9" s="34" t="s">
        <v>34</v>
      </c>
      <c r="E9" s="35" t="s">
        <v>35</v>
      </c>
      <c r="F9" s="36" t="s">
        <v>22</v>
      </c>
      <c r="G9" s="37" t="s">
        <v>23</v>
      </c>
      <c r="H9" s="37">
        <v>18</v>
      </c>
      <c r="I9" s="38">
        <f t="shared" si="0"/>
        <v>19.98</v>
      </c>
      <c r="J9" s="39">
        <v>100</v>
      </c>
      <c r="K9" s="40" t="s">
        <v>36</v>
      </c>
      <c r="L9" s="40" t="s">
        <v>25</v>
      </c>
      <c r="M9" s="41">
        <v>95</v>
      </c>
      <c r="N9" s="40">
        <v>10.7</v>
      </c>
      <c r="O9" s="42"/>
      <c r="P9" s="43"/>
    </row>
    <row r="10" s="4" customFormat="1" ht="60" customHeight="1" spans="1:21">
      <c r="A10" s="6"/>
      <c r="B10" s="27"/>
      <c r="C10" s="33"/>
      <c r="D10" s="34"/>
      <c r="E10" s="35"/>
      <c r="F10" s="36" t="s">
        <v>26</v>
      </c>
      <c r="G10" s="37" t="s">
        <v>27</v>
      </c>
      <c r="H10" s="37">
        <v>18</v>
      </c>
      <c r="I10" s="38">
        <f t="shared" si="0"/>
        <v>19.98</v>
      </c>
      <c r="J10" s="39">
        <v>125</v>
      </c>
      <c r="K10" s="40" t="s">
        <v>36</v>
      </c>
      <c r="L10" s="40" t="s">
        <v>25</v>
      </c>
      <c r="M10" s="41">
        <v>85</v>
      </c>
      <c r="N10" s="40">
        <v>11.7</v>
      </c>
      <c r="O10" s="42"/>
      <c r="P10" s="43"/>
    </row>
    <row r="11" s="4" customFormat="1" ht="60" customHeight="1" spans="1:21">
      <c r="A11" s="6"/>
      <c r="B11" s="27"/>
      <c r="C11" s="33"/>
      <c r="D11" s="34"/>
      <c r="E11" s="35"/>
      <c r="F11" s="36" t="s">
        <v>28</v>
      </c>
      <c r="G11" s="37" t="s">
        <v>29</v>
      </c>
      <c r="H11" s="37">
        <v>18</v>
      </c>
      <c r="I11" s="38">
        <f t="shared" si="0"/>
        <v>19.98</v>
      </c>
      <c r="J11" s="39">
        <v>160</v>
      </c>
      <c r="K11" s="40" t="s">
        <v>37</v>
      </c>
      <c r="L11" s="40" t="s">
        <v>25</v>
      </c>
      <c r="M11" s="41">
        <v>65</v>
      </c>
      <c r="N11" s="40">
        <v>11.5</v>
      </c>
      <c r="O11" s="42"/>
      <c r="P11" s="43"/>
    </row>
    <row r="12" s="4" customFormat="1" ht="60" customHeight="1" spans="1:21">
      <c r="A12" s="6"/>
      <c r="B12" s="27"/>
      <c r="C12" s="33"/>
      <c r="D12" s="34"/>
      <c r="E12" s="35"/>
      <c r="F12" s="36" t="s">
        <v>31</v>
      </c>
      <c r="G12" s="44" t="s">
        <v>32</v>
      </c>
      <c r="H12" s="37">
        <v>18</v>
      </c>
      <c r="I12" s="38">
        <f t="shared" si="0"/>
        <v>19.98</v>
      </c>
      <c r="J12" s="39">
        <v>175</v>
      </c>
      <c r="K12" s="40" t="s">
        <v>37</v>
      </c>
      <c r="L12" s="40" t="s">
        <v>25</v>
      </c>
      <c r="M12" s="41">
        <v>50</v>
      </c>
      <c r="N12" s="40">
        <v>10</v>
      </c>
      <c r="O12" s="42"/>
      <c r="P12" s="43"/>
    </row>
    <row r="13" s="4" customFormat="1" ht="60" customHeight="1" spans="1:21">
      <c r="A13" s="6"/>
      <c r="B13" s="27" t="s">
        <v>38</v>
      </c>
      <c r="C13" s="33"/>
      <c r="D13" s="34" t="s">
        <v>39</v>
      </c>
      <c r="E13" s="35" t="s">
        <v>40</v>
      </c>
      <c r="F13" s="36" t="s">
        <v>22</v>
      </c>
      <c r="G13" s="37" t="s">
        <v>23</v>
      </c>
      <c r="H13" s="37">
        <v>18</v>
      </c>
      <c r="I13" s="38">
        <f t="shared" si="0"/>
        <v>19.98</v>
      </c>
      <c r="J13" s="39">
        <v>95</v>
      </c>
      <c r="K13" s="40" t="s">
        <v>41</v>
      </c>
      <c r="L13" s="40" t="s">
        <v>25</v>
      </c>
      <c r="M13" s="41">
        <v>85</v>
      </c>
      <c r="N13" s="40">
        <v>9.3</v>
      </c>
      <c r="O13" s="42"/>
      <c r="P13" s="43"/>
    </row>
    <row r="14" s="4" customFormat="1" ht="60" customHeight="1" spans="1:21">
      <c r="A14" s="6"/>
      <c r="B14" s="27"/>
      <c r="C14" s="33"/>
      <c r="D14" s="34"/>
      <c r="E14" s="35"/>
      <c r="F14" s="36" t="s">
        <v>26</v>
      </c>
      <c r="G14" s="37" t="s">
        <v>27</v>
      </c>
      <c r="H14" s="37">
        <v>18</v>
      </c>
      <c r="I14" s="38">
        <f t="shared" si="0"/>
        <v>19.98</v>
      </c>
      <c r="J14" s="39">
        <v>115</v>
      </c>
      <c r="K14" s="40" t="s">
        <v>42</v>
      </c>
      <c r="L14" s="40" t="s">
        <v>25</v>
      </c>
      <c r="M14" s="41">
        <v>80</v>
      </c>
      <c r="N14" s="40">
        <v>10.4</v>
      </c>
      <c r="O14" s="42"/>
      <c r="P14" s="43"/>
    </row>
    <row r="15" s="4" customFormat="1" ht="60" customHeight="1" spans="1:21">
      <c r="A15" s="6"/>
      <c r="B15" s="27"/>
      <c r="C15" s="33"/>
      <c r="D15" s="34"/>
      <c r="E15" s="35"/>
      <c r="F15" s="36" t="s">
        <v>28</v>
      </c>
      <c r="G15" s="37" t="s">
        <v>29</v>
      </c>
      <c r="H15" s="37">
        <v>18</v>
      </c>
      <c r="I15" s="38">
        <f t="shared" si="0"/>
        <v>19.98</v>
      </c>
      <c r="J15" s="39">
        <v>145</v>
      </c>
      <c r="K15" s="40" t="s">
        <v>43</v>
      </c>
      <c r="L15" s="40" t="s">
        <v>25</v>
      </c>
      <c r="M15" s="41">
        <v>55</v>
      </c>
      <c r="N15" s="40">
        <v>9.2</v>
      </c>
      <c r="O15" s="42"/>
      <c r="P15" s="43"/>
    </row>
    <row r="16" s="4" customFormat="1" ht="60" customHeight="1" spans="1:21">
      <c r="A16" s="6"/>
      <c r="B16" s="27"/>
      <c r="C16" s="33"/>
      <c r="D16" s="34"/>
      <c r="E16" s="35"/>
      <c r="F16" s="36" t="s">
        <v>31</v>
      </c>
      <c r="G16" s="44" t="s">
        <v>32</v>
      </c>
      <c r="H16" s="37">
        <v>18</v>
      </c>
      <c r="I16" s="38">
        <f t="shared" si="0"/>
        <v>19.98</v>
      </c>
      <c r="J16" s="39">
        <v>175</v>
      </c>
      <c r="K16" s="40" t="s">
        <v>44</v>
      </c>
      <c r="L16" s="40" t="s">
        <v>25</v>
      </c>
      <c r="M16" s="41">
        <v>50</v>
      </c>
      <c r="N16" s="40">
        <v>10</v>
      </c>
      <c r="O16" s="42"/>
      <c r="P16" s="43"/>
    </row>
    <row r="17" s="4" customFormat="1" ht="60" customHeight="1" spans="1:16">
      <c r="A17" s="6"/>
      <c r="B17" s="27" t="s">
        <v>45</v>
      </c>
      <c r="C17" s="33"/>
      <c r="D17" s="34" t="s">
        <v>46</v>
      </c>
      <c r="E17" s="35" t="s">
        <v>47</v>
      </c>
      <c r="F17" s="36" t="s">
        <v>22</v>
      </c>
      <c r="G17" s="37" t="s">
        <v>23</v>
      </c>
      <c r="H17" s="37">
        <v>18</v>
      </c>
      <c r="I17" s="38">
        <f t="shared" si="0"/>
        <v>19.98</v>
      </c>
      <c r="J17" s="39">
        <v>100</v>
      </c>
      <c r="K17" s="40" t="s">
        <v>48</v>
      </c>
      <c r="L17" s="40" t="s">
        <v>25</v>
      </c>
      <c r="M17" s="41">
        <v>93</v>
      </c>
      <c r="N17" s="40">
        <v>10.5</v>
      </c>
      <c r="O17" s="42"/>
      <c r="P17" s="43"/>
    </row>
    <row r="18" s="4" customFormat="1" ht="60" customHeight="1" spans="1:16">
      <c r="A18" s="6"/>
      <c r="B18" s="27"/>
      <c r="C18" s="33"/>
      <c r="D18" s="34"/>
      <c r="E18" s="35"/>
      <c r="F18" s="36" t="s">
        <v>26</v>
      </c>
      <c r="G18" s="37" t="s">
        <v>27</v>
      </c>
      <c r="H18" s="37">
        <v>18</v>
      </c>
      <c r="I18" s="38">
        <f t="shared" si="0"/>
        <v>19.98</v>
      </c>
      <c r="J18" s="39">
        <v>120</v>
      </c>
      <c r="K18" s="40" t="s">
        <v>49</v>
      </c>
      <c r="L18" s="40" t="s">
        <v>25</v>
      </c>
      <c r="M18" s="41">
        <v>80</v>
      </c>
      <c r="N18" s="40">
        <v>10.8</v>
      </c>
      <c r="O18" s="42"/>
      <c r="P18" s="43"/>
    </row>
    <row r="19" s="4" customFormat="1" ht="60" customHeight="1" spans="1:16">
      <c r="A19" s="6"/>
      <c r="B19" s="27"/>
      <c r="C19" s="33"/>
      <c r="D19" s="34"/>
      <c r="E19" s="35"/>
      <c r="F19" s="36" t="s">
        <v>28</v>
      </c>
      <c r="G19" s="37" t="s">
        <v>29</v>
      </c>
      <c r="H19" s="37">
        <v>18</v>
      </c>
      <c r="I19" s="38">
        <f t="shared" si="0"/>
        <v>19.98</v>
      </c>
      <c r="J19" s="39">
        <v>140</v>
      </c>
      <c r="K19" s="40" t="s">
        <v>50</v>
      </c>
      <c r="L19" s="40" t="s">
        <v>25</v>
      </c>
      <c r="M19" s="41">
        <v>70</v>
      </c>
      <c r="N19" s="40">
        <v>11</v>
      </c>
      <c r="O19" s="42"/>
      <c r="P19" s="43"/>
    </row>
    <row r="20" s="4" customFormat="1" ht="60" customHeight="1" spans="1:16">
      <c r="A20" s="6"/>
      <c r="B20" s="27"/>
      <c r="C20" s="33"/>
      <c r="D20" s="34"/>
      <c r="E20" s="35"/>
      <c r="F20" s="36" t="s">
        <v>31</v>
      </c>
      <c r="G20" s="44" t="s">
        <v>32</v>
      </c>
      <c r="H20" s="37">
        <v>18</v>
      </c>
      <c r="I20" s="38">
        <f t="shared" si="0"/>
        <v>19.98</v>
      </c>
      <c r="J20" s="39">
        <v>160</v>
      </c>
      <c r="K20" s="40" t="s">
        <v>51</v>
      </c>
      <c r="L20" s="40" t="s">
        <v>25</v>
      </c>
      <c r="M20" s="41">
        <v>65</v>
      </c>
      <c r="N20" s="40">
        <v>11.6</v>
      </c>
      <c r="O20" s="42"/>
      <c r="P20" s="43"/>
    </row>
    <row r="21" s="4" customFormat="1" ht="60" customHeight="1" spans="1:16">
      <c r="A21" s="6"/>
      <c r="B21" s="27" t="s">
        <v>52</v>
      </c>
      <c r="C21" s="33"/>
      <c r="D21" s="34" t="s">
        <v>53</v>
      </c>
      <c r="E21" s="35" t="s">
        <v>54</v>
      </c>
      <c r="F21" s="36" t="s">
        <v>22</v>
      </c>
      <c r="G21" s="37" t="s">
        <v>23</v>
      </c>
      <c r="H21" s="37">
        <v>18</v>
      </c>
      <c r="I21" s="38">
        <f t="shared" si="0"/>
        <v>19.98</v>
      </c>
      <c r="J21" s="39">
        <v>95</v>
      </c>
      <c r="K21" s="40" t="s">
        <v>24</v>
      </c>
      <c r="L21" s="40" t="s">
        <v>25</v>
      </c>
      <c r="M21" s="41">
        <v>93</v>
      </c>
      <c r="N21" s="40">
        <v>10.1</v>
      </c>
      <c r="O21" s="42"/>
      <c r="P21" s="43"/>
    </row>
    <row r="22" s="4" customFormat="1" ht="60" customHeight="1" spans="1:16">
      <c r="A22" s="6"/>
      <c r="B22" s="27"/>
      <c r="C22" s="33"/>
      <c r="D22" s="34"/>
      <c r="E22" s="35"/>
      <c r="F22" s="36" t="s">
        <v>26</v>
      </c>
      <c r="G22" s="37" t="s">
        <v>27</v>
      </c>
      <c r="H22" s="37">
        <v>18</v>
      </c>
      <c r="I22" s="38">
        <f t="shared" si="0"/>
        <v>19.98</v>
      </c>
      <c r="J22" s="39">
        <v>115</v>
      </c>
      <c r="K22" s="40" t="s">
        <v>24</v>
      </c>
      <c r="L22" s="40" t="s">
        <v>25</v>
      </c>
      <c r="M22" s="41">
        <v>80</v>
      </c>
      <c r="N22" s="40">
        <v>10.4</v>
      </c>
      <c r="O22" s="42"/>
      <c r="P22" s="43"/>
    </row>
    <row r="23" s="4" customFormat="1" ht="60" customHeight="1" spans="1:16">
      <c r="A23" s="6"/>
      <c r="B23" s="27"/>
      <c r="C23" s="33"/>
      <c r="D23" s="34"/>
      <c r="E23" s="35"/>
      <c r="F23" s="36" t="s">
        <v>28</v>
      </c>
      <c r="G23" s="37" t="s">
        <v>29</v>
      </c>
      <c r="H23" s="37">
        <v>18</v>
      </c>
      <c r="I23" s="38">
        <f t="shared" si="0"/>
        <v>19.98</v>
      </c>
      <c r="J23" s="39">
        <v>145</v>
      </c>
      <c r="K23" s="40" t="s">
        <v>43</v>
      </c>
      <c r="L23" s="40" t="s">
        <v>25</v>
      </c>
      <c r="M23" s="41">
        <v>63</v>
      </c>
      <c r="N23" s="40">
        <v>10.4</v>
      </c>
      <c r="O23" s="42"/>
      <c r="P23" s="43"/>
    </row>
    <row r="24" s="4" customFormat="1" ht="60" customHeight="1" spans="1:16">
      <c r="A24" s="6"/>
      <c r="B24" s="27"/>
      <c r="C24" s="33"/>
      <c r="D24" s="34"/>
      <c r="E24" s="35"/>
      <c r="F24" s="36" t="s">
        <v>31</v>
      </c>
      <c r="G24" s="44" t="s">
        <v>32</v>
      </c>
      <c r="H24" s="37">
        <v>18</v>
      </c>
      <c r="I24" s="38">
        <f t="shared" si="0"/>
        <v>19.98</v>
      </c>
      <c r="J24" s="39">
        <v>165</v>
      </c>
      <c r="K24" s="40" t="s">
        <v>55</v>
      </c>
      <c r="L24" s="40" t="s">
        <v>25</v>
      </c>
      <c r="M24" s="41">
        <v>56</v>
      </c>
      <c r="N24" s="40">
        <v>10.4</v>
      </c>
      <c r="O24" s="42"/>
      <c r="P24" s="43"/>
    </row>
    <row r="25" s="4" customFormat="1" ht="60" customHeight="1" spans="1:16">
      <c r="A25" s="6"/>
      <c r="B25" s="27" t="s">
        <v>56</v>
      </c>
      <c r="C25" s="33"/>
      <c r="D25" s="34" t="s">
        <v>57</v>
      </c>
      <c r="E25" s="35" t="s">
        <v>35</v>
      </c>
      <c r="F25" s="36" t="s">
        <v>22</v>
      </c>
      <c r="G25" s="37" t="s">
        <v>23</v>
      </c>
      <c r="H25" s="37">
        <v>18</v>
      </c>
      <c r="I25" s="38">
        <f t="shared" si="0"/>
        <v>19.98</v>
      </c>
      <c r="J25" s="39">
        <v>105</v>
      </c>
      <c r="K25" s="40" t="s">
        <v>58</v>
      </c>
      <c r="L25" s="40" t="s">
        <v>25</v>
      </c>
      <c r="M25" s="41">
        <v>105</v>
      </c>
      <c r="N25" s="40">
        <v>12.2</v>
      </c>
      <c r="O25" s="42"/>
      <c r="P25" s="43"/>
    </row>
    <row r="26" s="4" customFormat="1" ht="60" customHeight="1" spans="1:16">
      <c r="A26" s="6"/>
      <c r="B26" s="27"/>
      <c r="C26" s="33"/>
      <c r="D26" s="34"/>
      <c r="E26" s="35"/>
      <c r="F26" s="36" t="s">
        <v>26</v>
      </c>
      <c r="G26" s="37" t="s">
        <v>27</v>
      </c>
      <c r="H26" s="37">
        <v>18</v>
      </c>
      <c r="I26" s="38">
        <f t="shared" si="0"/>
        <v>19.98</v>
      </c>
      <c r="J26" s="39">
        <v>125</v>
      </c>
      <c r="K26" s="40" t="s">
        <v>59</v>
      </c>
      <c r="L26" s="40" t="s">
        <v>25</v>
      </c>
      <c r="M26" s="41">
        <v>88</v>
      </c>
      <c r="N26" s="40">
        <v>12.2</v>
      </c>
      <c r="O26" s="42"/>
      <c r="P26" s="43"/>
    </row>
    <row r="27" s="4" customFormat="1" ht="60" customHeight="1" spans="1:16">
      <c r="A27" s="6"/>
      <c r="B27" s="27"/>
      <c r="C27" s="33"/>
      <c r="D27" s="34"/>
      <c r="E27" s="35"/>
      <c r="F27" s="36" t="s">
        <v>28</v>
      </c>
      <c r="G27" s="37" t="s">
        <v>29</v>
      </c>
      <c r="H27" s="37">
        <v>18</v>
      </c>
      <c r="I27" s="38">
        <f t="shared" si="0"/>
        <v>19.98</v>
      </c>
      <c r="J27" s="39">
        <v>145</v>
      </c>
      <c r="K27" s="40" t="s">
        <v>60</v>
      </c>
      <c r="L27" s="40" t="s">
        <v>25</v>
      </c>
      <c r="M27" s="41">
        <v>80</v>
      </c>
      <c r="N27" s="40">
        <v>12.8</v>
      </c>
      <c r="O27" s="42"/>
      <c r="P27" s="43"/>
    </row>
    <row r="28" s="4" customFormat="1" ht="60" customHeight="1" spans="1:16">
      <c r="A28" s="6"/>
      <c r="B28" s="27"/>
      <c r="C28" s="33"/>
      <c r="D28" s="34"/>
      <c r="E28" s="35"/>
      <c r="F28" s="36" t="s">
        <v>31</v>
      </c>
      <c r="G28" s="44" t="s">
        <v>32</v>
      </c>
      <c r="H28" s="37">
        <v>18</v>
      </c>
      <c r="I28" s="38">
        <f t="shared" si="0"/>
        <v>19.98</v>
      </c>
      <c r="J28" s="39">
        <v>165</v>
      </c>
      <c r="K28" s="40" t="s">
        <v>61</v>
      </c>
      <c r="L28" s="40" t="s">
        <v>25</v>
      </c>
      <c r="M28" s="41">
        <v>75</v>
      </c>
      <c r="N28" s="40">
        <v>13.6</v>
      </c>
      <c r="O28" s="42"/>
      <c r="P28" s="43"/>
    </row>
    <row r="29" s="4" customFormat="1" ht="60" customHeight="1" spans="1:16">
      <c r="A29" s="6"/>
      <c r="B29" s="27" t="s">
        <v>62</v>
      </c>
      <c r="C29" s="33"/>
      <c r="D29" s="34" t="s">
        <v>63</v>
      </c>
      <c r="E29" s="35" t="s">
        <v>64</v>
      </c>
      <c r="F29" s="36" t="s">
        <v>22</v>
      </c>
      <c r="G29" s="37" t="s">
        <v>23</v>
      </c>
      <c r="H29" s="37">
        <v>18</v>
      </c>
      <c r="I29" s="38">
        <f t="shared" si="0"/>
        <v>19.98</v>
      </c>
      <c r="J29" s="39">
        <v>105</v>
      </c>
      <c r="K29" s="40" t="s">
        <v>24</v>
      </c>
      <c r="L29" s="40" t="s">
        <v>25</v>
      </c>
      <c r="M29" s="41">
        <v>95</v>
      </c>
      <c r="N29" s="40">
        <v>11.2</v>
      </c>
      <c r="O29" s="42"/>
      <c r="P29" s="43"/>
    </row>
    <row r="30" s="4" customFormat="1" ht="60" customHeight="1" spans="1:16">
      <c r="A30" s="6"/>
      <c r="B30" s="27"/>
      <c r="C30" s="33"/>
      <c r="D30" s="34"/>
      <c r="E30" s="35"/>
      <c r="F30" s="36" t="s">
        <v>26</v>
      </c>
      <c r="G30" s="37" t="s">
        <v>27</v>
      </c>
      <c r="H30" s="37">
        <v>18</v>
      </c>
      <c r="I30" s="38">
        <f t="shared" si="0"/>
        <v>19.98</v>
      </c>
      <c r="J30" s="39">
        <v>125</v>
      </c>
      <c r="K30" s="40" t="s">
        <v>24</v>
      </c>
      <c r="L30" s="40" t="s">
        <v>25</v>
      </c>
      <c r="M30" s="41">
        <v>85</v>
      </c>
      <c r="N30" s="40">
        <v>11.8</v>
      </c>
      <c r="O30" s="42"/>
      <c r="P30" s="43"/>
    </row>
    <row r="31" s="4" customFormat="1" ht="60" customHeight="1" spans="1:16">
      <c r="A31" s="6"/>
      <c r="B31" s="27"/>
      <c r="C31" s="33"/>
      <c r="D31" s="34"/>
      <c r="E31" s="35"/>
      <c r="F31" s="36" t="s">
        <v>28</v>
      </c>
      <c r="G31" s="37" t="s">
        <v>29</v>
      </c>
      <c r="H31" s="37">
        <v>18</v>
      </c>
      <c r="I31" s="38">
        <f t="shared" si="0"/>
        <v>19.98</v>
      </c>
      <c r="J31" s="39">
        <v>155</v>
      </c>
      <c r="K31" s="40" t="s">
        <v>65</v>
      </c>
      <c r="L31" s="40" t="s">
        <v>25</v>
      </c>
      <c r="M31" s="41">
        <v>60</v>
      </c>
      <c r="N31" s="40">
        <v>10.5</v>
      </c>
      <c r="O31" s="42"/>
      <c r="P31" s="43"/>
    </row>
    <row r="32" s="4" customFormat="1" ht="60" customHeight="1" spans="1:16">
      <c r="A32" s="6"/>
      <c r="B32" s="27"/>
      <c r="C32" s="33"/>
      <c r="D32" s="34"/>
      <c r="E32" s="35"/>
      <c r="F32" s="36" t="s">
        <v>31</v>
      </c>
      <c r="G32" s="44" t="s">
        <v>32</v>
      </c>
      <c r="H32" s="37">
        <v>18</v>
      </c>
      <c r="I32" s="38">
        <f t="shared" si="0"/>
        <v>19.98</v>
      </c>
      <c r="J32" s="39">
        <v>175</v>
      </c>
      <c r="K32" s="40" t="s">
        <v>66</v>
      </c>
      <c r="L32" s="40" t="s">
        <v>25</v>
      </c>
      <c r="M32" s="41">
        <v>55</v>
      </c>
      <c r="N32" s="40">
        <v>10.8</v>
      </c>
      <c r="O32" s="42"/>
      <c r="P32" s="43"/>
    </row>
    <row r="33" s="4" customFormat="1" ht="60" customHeight="1" spans="1:16">
      <c r="A33" s="6"/>
      <c r="B33" s="27" t="s">
        <v>67</v>
      </c>
      <c r="C33" s="33"/>
      <c r="D33" s="34" t="s">
        <v>68</v>
      </c>
      <c r="E33" s="35" t="s">
        <v>69</v>
      </c>
      <c r="F33" s="36" t="s">
        <v>22</v>
      </c>
      <c r="G33" s="37" t="s">
        <v>23</v>
      </c>
      <c r="H33" s="37">
        <v>19</v>
      </c>
      <c r="I33" s="38">
        <f t="shared" si="0"/>
        <v>21.09</v>
      </c>
      <c r="J33" s="39">
        <v>75</v>
      </c>
      <c r="K33" s="40" t="s">
        <v>70</v>
      </c>
      <c r="L33" s="40" t="s">
        <v>25</v>
      </c>
      <c r="M33" s="41">
        <v>140</v>
      </c>
      <c r="N33" s="40">
        <v>11.7</v>
      </c>
      <c r="O33" s="42"/>
      <c r="P33" s="43"/>
    </row>
    <row r="34" s="4" customFormat="1" ht="60" customHeight="1" spans="1:16">
      <c r="A34" s="6"/>
      <c r="B34" s="27"/>
      <c r="C34" s="33"/>
      <c r="D34" s="34"/>
      <c r="E34" s="35"/>
      <c r="F34" s="36" t="s">
        <v>26</v>
      </c>
      <c r="G34" s="37" t="s">
        <v>27</v>
      </c>
      <c r="H34" s="37">
        <v>19</v>
      </c>
      <c r="I34" s="38">
        <f t="shared" si="0"/>
        <v>21.09</v>
      </c>
      <c r="J34" s="39">
        <v>80</v>
      </c>
      <c r="K34" s="40" t="s">
        <v>71</v>
      </c>
      <c r="L34" s="40" t="s">
        <v>25</v>
      </c>
      <c r="M34" s="41">
        <v>130</v>
      </c>
      <c r="N34" s="40">
        <v>11.6</v>
      </c>
      <c r="O34" s="42"/>
      <c r="P34" s="43"/>
    </row>
    <row r="35" s="4" customFormat="1" ht="60" customHeight="1" spans="1:16">
      <c r="A35" s="6"/>
      <c r="B35" s="27"/>
      <c r="C35" s="33"/>
      <c r="D35" s="34"/>
      <c r="E35" s="35"/>
      <c r="F35" s="36" t="s">
        <v>28</v>
      </c>
      <c r="G35" s="37" t="s">
        <v>29</v>
      </c>
      <c r="H35" s="37">
        <v>19</v>
      </c>
      <c r="I35" s="38">
        <f t="shared" si="0"/>
        <v>21.09</v>
      </c>
      <c r="J35" s="39">
        <v>95</v>
      </c>
      <c r="K35" s="40" t="s">
        <v>72</v>
      </c>
      <c r="L35" s="40" t="s">
        <v>25</v>
      </c>
      <c r="M35" s="41">
        <v>110</v>
      </c>
      <c r="N35" s="40">
        <v>11.7</v>
      </c>
      <c r="O35" s="42"/>
      <c r="P35" s="43"/>
    </row>
    <row r="36" s="4" customFormat="1" ht="60" customHeight="1" spans="1:16">
      <c r="A36" s="6"/>
      <c r="B36" s="27"/>
      <c r="C36" s="33"/>
      <c r="D36" s="34"/>
      <c r="E36" s="35"/>
      <c r="F36" s="36" t="s">
        <v>31</v>
      </c>
      <c r="G36" s="44" t="s">
        <v>32</v>
      </c>
      <c r="H36" s="37">
        <v>19</v>
      </c>
      <c r="I36" s="38">
        <f t="shared" si="0"/>
        <v>21.09</v>
      </c>
      <c r="J36" s="39">
        <v>110</v>
      </c>
      <c r="K36" s="40" t="s">
        <v>73</v>
      </c>
      <c r="L36" s="40" t="s">
        <v>25</v>
      </c>
      <c r="M36" s="41">
        <v>90</v>
      </c>
      <c r="N36" s="40">
        <v>11.1</v>
      </c>
      <c r="O36" s="42"/>
      <c r="P36" s="43"/>
    </row>
    <row r="37" s="4" customFormat="1" ht="60" customHeight="1" spans="1:16">
      <c r="A37" s="6"/>
      <c r="B37" s="27" t="s">
        <v>74</v>
      </c>
      <c r="C37" s="33"/>
      <c r="D37" s="34" t="s">
        <v>75</v>
      </c>
      <c r="E37" s="35" t="s">
        <v>35</v>
      </c>
      <c r="F37" s="36" t="s">
        <v>22</v>
      </c>
      <c r="G37" s="37" t="s">
        <v>23</v>
      </c>
      <c r="H37" s="37">
        <v>19</v>
      </c>
      <c r="I37" s="38">
        <f t="shared" si="0"/>
        <v>21.09</v>
      </c>
      <c r="J37" s="39">
        <v>70</v>
      </c>
      <c r="K37" s="40" t="s">
        <v>76</v>
      </c>
      <c r="L37" s="40" t="s">
        <v>25</v>
      </c>
      <c r="M37" s="41">
        <v>140</v>
      </c>
      <c r="N37" s="40">
        <v>11</v>
      </c>
      <c r="O37" s="42"/>
      <c r="P37" s="43"/>
    </row>
    <row r="38" s="4" customFormat="1" ht="60" customHeight="1" spans="1:16">
      <c r="A38" s="6"/>
      <c r="B38" s="27"/>
      <c r="C38" s="33"/>
      <c r="D38" s="34"/>
      <c r="E38" s="35"/>
      <c r="F38" s="36" t="s">
        <v>26</v>
      </c>
      <c r="G38" s="37" t="s">
        <v>27</v>
      </c>
      <c r="H38" s="37">
        <v>19</v>
      </c>
      <c r="I38" s="38">
        <f t="shared" ref="I38:I69" si="1">H38*1.11</f>
        <v>21.09</v>
      </c>
      <c r="J38" s="39">
        <v>80</v>
      </c>
      <c r="K38" s="40" t="s">
        <v>77</v>
      </c>
      <c r="L38" s="40" t="s">
        <v>25</v>
      </c>
      <c r="M38" s="41">
        <v>130</v>
      </c>
      <c r="N38" s="40">
        <v>11.6</v>
      </c>
      <c r="O38" s="42"/>
      <c r="P38" s="43"/>
    </row>
    <row r="39" s="4" customFormat="1" ht="60" customHeight="1" spans="1:16">
      <c r="A39" s="6"/>
      <c r="B39" s="27"/>
      <c r="C39" s="33"/>
      <c r="D39" s="34"/>
      <c r="E39" s="35"/>
      <c r="F39" s="36" t="s">
        <v>28</v>
      </c>
      <c r="G39" s="37" t="s">
        <v>29</v>
      </c>
      <c r="H39" s="37">
        <v>19</v>
      </c>
      <c r="I39" s="38">
        <f t="shared" si="1"/>
        <v>21.09</v>
      </c>
      <c r="J39" s="39">
        <v>95</v>
      </c>
      <c r="K39" s="40" t="s">
        <v>78</v>
      </c>
      <c r="L39" s="40" t="s">
        <v>25</v>
      </c>
      <c r="M39" s="41">
        <v>110</v>
      </c>
      <c r="N39" s="40">
        <v>11.6</v>
      </c>
      <c r="O39" s="42"/>
      <c r="P39" s="43"/>
    </row>
    <row r="40" s="4" customFormat="1" ht="60" customHeight="1" spans="1:16">
      <c r="A40" s="6"/>
      <c r="B40" s="27"/>
      <c r="C40" s="33"/>
      <c r="D40" s="34"/>
      <c r="E40" s="35"/>
      <c r="F40" s="36" t="s">
        <v>31</v>
      </c>
      <c r="G40" s="44" t="s">
        <v>32</v>
      </c>
      <c r="H40" s="37">
        <v>19</v>
      </c>
      <c r="I40" s="38">
        <f t="shared" si="1"/>
        <v>21.09</v>
      </c>
      <c r="J40" s="39">
        <v>110</v>
      </c>
      <c r="K40" s="40" t="s">
        <v>79</v>
      </c>
      <c r="L40" s="40" t="s">
        <v>25</v>
      </c>
      <c r="M40" s="41">
        <v>90</v>
      </c>
      <c r="N40" s="40">
        <v>11.1</v>
      </c>
      <c r="O40" s="42"/>
      <c r="P40" s="43"/>
    </row>
    <row r="41" s="4" customFormat="1" ht="60" customHeight="1" spans="1:16">
      <c r="A41" s="6"/>
      <c r="B41" s="27" t="s">
        <v>80</v>
      </c>
      <c r="C41" s="33"/>
      <c r="D41" s="34" t="s">
        <v>81</v>
      </c>
      <c r="E41" s="35" t="s">
        <v>21</v>
      </c>
      <c r="F41" s="36" t="s">
        <v>22</v>
      </c>
      <c r="G41" s="37" t="s">
        <v>23</v>
      </c>
      <c r="H41" s="37">
        <v>19</v>
      </c>
      <c r="I41" s="38">
        <f t="shared" si="1"/>
        <v>21.09</v>
      </c>
      <c r="J41" s="39">
        <v>75</v>
      </c>
      <c r="K41" s="40" t="s">
        <v>82</v>
      </c>
      <c r="L41" s="40" t="s">
        <v>25</v>
      </c>
      <c r="M41" s="41">
        <v>130</v>
      </c>
      <c r="N41" s="40">
        <v>11</v>
      </c>
      <c r="O41" s="42"/>
      <c r="P41" s="43"/>
    </row>
    <row r="42" s="4" customFormat="1" ht="60" customHeight="1" spans="1:16">
      <c r="A42" s="6"/>
      <c r="B42" s="27"/>
      <c r="C42" s="33"/>
      <c r="D42" s="34"/>
      <c r="E42" s="35"/>
      <c r="F42" s="36" t="s">
        <v>26</v>
      </c>
      <c r="G42" s="37" t="s">
        <v>27</v>
      </c>
      <c r="H42" s="37">
        <v>19</v>
      </c>
      <c r="I42" s="38">
        <f t="shared" si="1"/>
        <v>21.09</v>
      </c>
      <c r="J42" s="39">
        <v>85</v>
      </c>
      <c r="K42" s="40" t="s">
        <v>36</v>
      </c>
      <c r="L42" s="40" t="s">
        <v>25</v>
      </c>
      <c r="M42" s="41">
        <v>110</v>
      </c>
      <c r="N42" s="40">
        <v>10.6</v>
      </c>
      <c r="O42" s="42"/>
      <c r="P42" s="43"/>
    </row>
    <row r="43" s="4" customFormat="1" ht="60" customHeight="1" spans="1:16">
      <c r="A43" s="6"/>
      <c r="B43" s="27"/>
      <c r="C43" s="33"/>
      <c r="D43" s="34"/>
      <c r="E43" s="35"/>
      <c r="F43" s="36" t="s">
        <v>28</v>
      </c>
      <c r="G43" s="37" t="s">
        <v>29</v>
      </c>
      <c r="H43" s="37">
        <v>19</v>
      </c>
      <c r="I43" s="38">
        <f t="shared" si="1"/>
        <v>21.09</v>
      </c>
      <c r="J43" s="39">
        <v>100</v>
      </c>
      <c r="K43" s="40" t="s">
        <v>83</v>
      </c>
      <c r="L43" s="40" t="s">
        <v>25</v>
      </c>
      <c r="M43" s="41">
        <v>85</v>
      </c>
      <c r="N43" s="40">
        <v>9.7</v>
      </c>
      <c r="O43" s="42"/>
      <c r="P43" s="43"/>
    </row>
    <row r="44" s="4" customFormat="1" ht="60" customHeight="1" spans="1:16">
      <c r="A44" s="6"/>
      <c r="B44" s="27"/>
      <c r="C44" s="33"/>
      <c r="D44" s="34"/>
      <c r="E44" s="35"/>
      <c r="F44" s="36" t="s">
        <v>31</v>
      </c>
      <c r="G44" s="44" t="s">
        <v>32</v>
      </c>
      <c r="H44" s="37">
        <v>19</v>
      </c>
      <c r="I44" s="38">
        <f t="shared" si="1"/>
        <v>21.09</v>
      </c>
      <c r="J44" s="39">
        <v>115</v>
      </c>
      <c r="K44" s="40" t="s">
        <v>84</v>
      </c>
      <c r="L44" s="40" t="s">
        <v>25</v>
      </c>
      <c r="M44" s="41">
        <v>75</v>
      </c>
      <c r="N44" s="40">
        <v>9.8</v>
      </c>
      <c r="O44" s="42"/>
      <c r="P44" s="43"/>
    </row>
    <row r="45" s="4" customFormat="1" ht="60" customHeight="1" spans="1:16">
      <c r="A45" s="6"/>
      <c r="B45" s="27" t="s">
        <v>85</v>
      </c>
      <c r="C45" s="33"/>
      <c r="D45" s="34" t="s">
        <v>86</v>
      </c>
      <c r="E45" s="35" t="s">
        <v>47</v>
      </c>
      <c r="F45" s="36" t="s">
        <v>22</v>
      </c>
      <c r="G45" s="37" t="s">
        <v>23</v>
      </c>
      <c r="H45" s="37">
        <v>18</v>
      </c>
      <c r="I45" s="38">
        <f t="shared" si="1"/>
        <v>19.98</v>
      </c>
      <c r="J45" s="39">
        <v>90</v>
      </c>
      <c r="K45" s="40" t="s">
        <v>41</v>
      </c>
      <c r="L45" s="40" t="s">
        <v>25</v>
      </c>
      <c r="M45" s="41">
        <v>180</v>
      </c>
      <c r="N45" s="40">
        <v>17</v>
      </c>
      <c r="O45" s="42"/>
      <c r="P45" s="43"/>
    </row>
    <row r="46" s="4" customFormat="1" ht="60" customHeight="1" spans="1:16">
      <c r="A46" s="6"/>
      <c r="B46" s="27"/>
      <c r="C46" s="33"/>
      <c r="D46" s="34"/>
      <c r="E46" s="35"/>
      <c r="F46" s="36" t="s">
        <v>26</v>
      </c>
      <c r="G46" s="37" t="s">
        <v>27</v>
      </c>
      <c r="H46" s="37">
        <v>18</v>
      </c>
      <c r="I46" s="38">
        <f t="shared" si="1"/>
        <v>19.98</v>
      </c>
      <c r="J46" s="39">
        <v>105</v>
      </c>
      <c r="K46" s="40" t="s">
        <v>87</v>
      </c>
      <c r="L46" s="40" t="s">
        <v>25</v>
      </c>
      <c r="M46" s="41">
        <v>150</v>
      </c>
      <c r="N46" s="40">
        <v>15.9</v>
      </c>
      <c r="O46" s="42"/>
      <c r="P46" s="43"/>
    </row>
    <row r="47" s="4" customFormat="1" ht="60" customHeight="1" spans="1:16">
      <c r="A47" s="6"/>
      <c r="B47" s="27"/>
      <c r="C47" s="33"/>
      <c r="D47" s="34"/>
      <c r="E47" s="35"/>
      <c r="F47" s="36" t="s">
        <v>28</v>
      </c>
      <c r="G47" s="37" t="s">
        <v>29</v>
      </c>
      <c r="H47" s="37">
        <v>18</v>
      </c>
      <c r="I47" s="38">
        <f t="shared" si="1"/>
        <v>19.98</v>
      </c>
      <c r="J47" s="39">
        <v>125</v>
      </c>
      <c r="K47" s="40" t="s">
        <v>88</v>
      </c>
      <c r="L47" s="40" t="s">
        <v>25</v>
      </c>
      <c r="M47" s="41">
        <v>140</v>
      </c>
      <c r="N47" s="40">
        <v>18.6</v>
      </c>
      <c r="O47" s="42"/>
      <c r="P47" s="43"/>
    </row>
    <row r="48" s="4" customFormat="1" ht="60" customHeight="1" spans="1:16">
      <c r="A48" s="6"/>
      <c r="B48" s="27"/>
      <c r="C48" s="33"/>
      <c r="D48" s="34"/>
      <c r="E48" s="35"/>
      <c r="F48" s="36" t="s">
        <v>31</v>
      </c>
      <c r="G48" s="44" t="s">
        <v>32</v>
      </c>
      <c r="H48" s="37">
        <v>18</v>
      </c>
      <c r="I48" s="38">
        <f t="shared" si="1"/>
        <v>19.98</v>
      </c>
      <c r="J48" s="39">
        <v>150</v>
      </c>
      <c r="K48" s="40" t="s">
        <v>88</v>
      </c>
      <c r="L48" s="40" t="s">
        <v>25</v>
      </c>
      <c r="M48" s="41">
        <v>120</v>
      </c>
      <c r="N48" s="40">
        <v>18.2</v>
      </c>
      <c r="O48" s="42"/>
      <c r="P48" s="43"/>
    </row>
    <row r="49" s="4" customFormat="1" ht="60" customHeight="1" spans="1:16">
      <c r="A49" s="6"/>
      <c r="B49" s="27" t="s">
        <v>89</v>
      </c>
      <c r="C49" s="33"/>
      <c r="D49" s="34" t="s">
        <v>90</v>
      </c>
      <c r="E49" s="35" t="s">
        <v>69</v>
      </c>
      <c r="F49" s="36" t="s">
        <v>22</v>
      </c>
      <c r="G49" s="37" t="s">
        <v>23</v>
      </c>
      <c r="H49" s="37">
        <v>19</v>
      </c>
      <c r="I49" s="38">
        <f t="shared" si="1"/>
        <v>21.09</v>
      </c>
      <c r="J49" s="39">
        <v>105</v>
      </c>
      <c r="K49" s="40" t="s">
        <v>91</v>
      </c>
      <c r="L49" s="40" t="s">
        <v>25</v>
      </c>
      <c r="M49" s="41">
        <v>100</v>
      </c>
      <c r="N49" s="40">
        <v>11.7</v>
      </c>
      <c r="O49" s="42"/>
      <c r="P49" s="43"/>
    </row>
    <row r="50" s="4" customFormat="1" ht="60" customHeight="1" spans="1:16">
      <c r="A50" s="6"/>
      <c r="B50" s="27"/>
      <c r="C50" s="33"/>
      <c r="D50" s="34"/>
      <c r="E50" s="35"/>
      <c r="F50" s="36" t="s">
        <v>26</v>
      </c>
      <c r="G50" s="37" t="s">
        <v>27</v>
      </c>
      <c r="H50" s="37">
        <v>19</v>
      </c>
      <c r="I50" s="38">
        <f t="shared" si="1"/>
        <v>21.09</v>
      </c>
      <c r="J50" s="39">
        <v>120</v>
      </c>
      <c r="K50" s="40" t="s">
        <v>92</v>
      </c>
      <c r="L50" s="40" t="s">
        <v>25</v>
      </c>
      <c r="M50" s="41">
        <v>90</v>
      </c>
      <c r="N50" s="40">
        <v>12</v>
      </c>
      <c r="O50" s="42"/>
      <c r="P50" s="43"/>
    </row>
    <row r="51" s="4" customFormat="1" ht="60" customHeight="1" spans="1:16">
      <c r="A51" s="6"/>
      <c r="B51" s="27"/>
      <c r="C51" s="33"/>
      <c r="D51" s="34"/>
      <c r="E51" s="35"/>
      <c r="F51" s="36" t="s">
        <v>28</v>
      </c>
      <c r="G51" s="37" t="s">
        <v>29</v>
      </c>
      <c r="H51" s="37">
        <v>19</v>
      </c>
      <c r="I51" s="38">
        <f t="shared" si="1"/>
        <v>21.09</v>
      </c>
      <c r="J51" s="39">
        <v>140</v>
      </c>
      <c r="K51" s="40" t="s">
        <v>93</v>
      </c>
      <c r="L51" s="40" t="s">
        <v>25</v>
      </c>
      <c r="M51" s="41">
        <v>70</v>
      </c>
      <c r="N51" s="40">
        <v>11</v>
      </c>
      <c r="O51" s="42"/>
      <c r="P51" s="43"/>
    </row>
    <row r="52" s="4" customFormat="1" ht="60" customHeight="1" spans="1:16">
      <c r="A52" s="6"/>
      <c r="B52" s="27"/>
      <c r="C52" s="33"/>
      <c r="D52" s="34"/>
      <c r="E52" s="35"/>
      <c r="F52" s="36" t="s">
        <v>31</v>
      </c>
      <c r="G52" s="44" t="s">
        <v>32</v>
      </c>
      <c r="H52" s="37">
        <v>19</v>
      </c>
      <c r="I52" s="38">
        <f t="shared" si="1"/>
        <v>21.09</v>
      </c>
      <c r="J52" s="39">
        <v>185</v>
      </c>
      <c r="K52" s="40" t="s">
        <v>93</v>
      </c>
      <c r="L52" s="40" t="s">
        <v>25</v>
      </c>
      <c r="M52" s="41">
        <v>60</v>
      </c>
      <c r="N52" s="40">
        <v>12.3</v>
      </c>
      <c r="O52" s="42"/>
      <c r="P52" s="43"/>
    </row>
    <row r="53" s="4" customFormat="1" ht="60" customHeight="1" spans="1:16">
      <c r="A53" s="6"/>
      <c r="B53" s="27" t="s">
        <v>94</v>
      </c>
      <c r="C53" s="33"/>
      <c r="D53" s="34" t="s">
        <v>95</v>
      </c>
      <c r="E53" s="35" t="s">
        <v>69</v>
      </c>
      <c r="F53" s="36" t="s">
        <v>22</v>
      </c>
      <c r="G53" s="44" t="s">
        <v>23</v>
      </c>
      <c r="H53" s="37">
        <v>19</v>
      </c>
      <c r="I53" s="38">
        <f t="shared" si="1"/>
        <v>21.09</v>
      </c>
      <c r="J53" s="39">
        <v>100</v>
      </c>
      <c r="K53" s="40" t="s">
        <v>96</v>
      </c>
      <c r="L53" s="40" t="s">
        <v>25</v>
      </c>
      <c r="M53" s="41">
        <v>110</v>
      </c>
      <c r="N53" s="40">
        <v>12.2</v>
      </c>
      <c r="O53" s="42"/>
      <c r="P53" s="43"/>
    </row>
    <row r="54" s="4" customFormat="1" ht="60" customHeight="1" spans="1:16">
      <c r="A54" s="6"/>
      <c r="B54" s="27"/>
      <c r="C54" s="33"/>
      <c r="D54" s="34"/>
      <c r="E54" s="35"/>
      <c r="F54" s="36" t="s">
        <v>26</v>
      </c>
      <c r="G54" s="44" t="s">
        <v>27</v>
      </c>
      <c r="H54" s="37">
        <v>19</v>
      </c>
      <c r="I54" s="38">
        <f t="shared" si="1"/>
        <v>21.09</v>
      </c>
      <c r="J54" s="39">
        <v>115</v>
      </c>
      <c r="K54" s="40" t="s">
        <v>97</v>
      </c>
      <c r="L54" s="40" t="s">
        <v>25</v>
      </c>
      <c r="M54" s="41">
        <v>85</v>
      </c>
      <c r="N54" s="40">
        <v>11</v>
      </c>
      <c r="O54" s="42"/>
      <c r="P54" s="43"/>
    </row>
    <row r="55" s="4" customFormat="1" ht="60" customHeight="1" spans="1:16">
      <c r="A55" s="6"/>
      <c r="B55" s="27"/>
      <c r="C55" s="33"/>
      <c r="D55" s="34"/>
      <c r="E55" s="35"/>
      <c r="F55" s="36" t="s">
        <v>28</v>
      </c>
      <c r="G55" s="44" t="s">
        <v>29</v>
      </c>
      <c r="H55" s="37">
        <v>19</v>
      </c>
      <c r="I55" s="38">
        <f t="shared" si="1"/>
        <v>21.09</v>
      </c>
      <c r="J55" s="39">
        <v>125</v>
      </c>
      <c r="K55" s="40" t="s">
        <v>98</v>
      </c>
      <c r="L55" s="40" t="s">
        <v>25</v>
      </c>
      <c r="M55" s="41">
        <v>75</v>
      </c>
      <c r="N55" s="40">
        <v>10.6</v>
      </c>
      <c r="O55" s="42"/>
      <c r="P55" s="43"/>
    </row>
    <row r="56" s="4" customFormat="1" ht="60" customHeight="1" spans="1:16">
      <c r="A56" s="6"/>
      <c r="B56" s="27"/>
      <c r="C56" s="33"/>
      <c r="D56" s="34"/>
      <c r="E56" s="35"/>
      <c r="F56" s="36" t="s">
        <v>31</v>
      </c>
      <c r="G56" s="44" t="s">
        <v>32</v>
      </c>
      <c r="H56" s="37">
        <v>19</v>
      </c>
      <c r="I56" s="38">
        <f t="shared" si="1"/>
        <v>21.09</v>
      </c>
      <c r="J56" s="39">
        <v>150</v>
      </c>
      <c r="K56" s="40" t="s">
        <v>99</v>
      </c>
      <c r="L56" s="40" t="s">
        <v>25</v>
      </c>
      <c r="M56" s="41">
        <v>70</v>
      </c>
      <c r="N56" s="40">
        <v>11.7</v>
      </c>
      <c r="O56" s="42"/>
      <c r="P56" s="43"/>
    </row>
    <row r="57" s="4" customFormat="1" ht="60" customHeight="1" spans="1:16">
      <c r="A57" s="6"/>
      <c r="B57" s="27" t="s">
        <v>100</v>
      </c>
      <c r="C57" s="33"/>
      <c r="D57" s="34" t="s">
        <v>101</v>
      </c>
      <c r="E57" s="35" t="s">
        <v>102</v>
      </c>
      <c r="F57" s="36" t="s">
        <v>22</v>
      </c>
      <c r="G57" s="44" t="s">
        <v>23</v>
      </c>
      <c r="H57" s="37">
        <v>19</v>
      </c>
      <c r="I57" s="38">
        <f t="shared" si="1"/>
        <v>21.09</v>
      </c>
      <c r="J57" s="39">
        <v>110</v>
      </c>
      <c r="K57" s="40" t="s">
        <v>103</v>
      </c>
      <c r="L57" s="40" t="s">
        <v>25</v>
      </c>
      <c r="M57" s="41"/>
      <c r="N57" s="40"/>
      <c r="O57" s="42"/>
      <c r="P57" s="43"/>
    </row>
    <row r="58" s="4" customFormat="1" ht="60" customHeight="1" spans="1:16">
      <c r="A58" s="6"/>
      <c r="B58" s="27"/>
      <c r="C58" s="33"/>
      <c r="D58" s="34"/>
      <c r="E58" s="35"/>
      <c r="F58" s="36" t="s">
        <v>26</v>
      </c>
      <c r="G58" s="44" t="s">
        <v>27</v>
      </c>
      <c r="H58" s="37">
        <v>19</v>
      </c>
      <c r="I58" s="38">
        <f t="shared" si="1"/>
        <v>21.09</v>
      </c>
      <c r="J58" s="39">
        <v>125</v>
      </c>
      <c r="K58" s="40" t="s">
        <v>104</v>
      </c>
      <c r="L58" s="40" t="s">
        <v>25</v>
      </c>
      <c r="M58" s="41"/>
      <c r="N58" s="40"/>
      <c r="O58" s="42"/>
      <c r="P58" s="43"/>
    </row>
    <row r="59" s="4" customFormat="1" ht="60" customHeight="1" spans="1:16">
      <c r="A59" s="6"/>
      <c r="B59" s="27"/>
      <c r="C59" s="33"/>
      <c r="D59" s="34"/>
      <c r="E59" s="35"/>
      <c r="F59" s="36" t="s">
        <v>28</v>
      </c>
      <c r="G59" s="44" t="s">
        <v>29</v>
      </c>
      <c r="H59" s="37">
        <v>19</v>
      </c>
      <c r="I59" s="38">
        <f t="shared" si="1"/>
        <v>21.09</v>
      </c>
      <c r="J59" s="39">
        <v>150</v>
      </c>
      <c r="K59" s="40" t="s">
        <v>105</v>
      </c>
      <c r="L59" s="40" t="s">
        <v>25</v>
      </c>
      <c r="M59" s="41"/>
      <c r="N59" s="40"/>
      <c r="O59" s="42"/>
      <c r="P59" s="43"/>
    </row>
    <row r="60" s="4" customFormat="1" ht="60" customHeight="1" spans="1:16">
      <c r="A60" s="6"/>
      <c r="B60" s="27"/>
      <c r="C60" s="33"/>
      <c r="D60" s="34"/>
      <c r="E60" s="35"/>
      <c r="F60" s="36" t="s">
        <v>31</v>
      </c>
      <c r="G60" s="44" t="s">
        <v>32</v>
      </c>
      <c r="H60" s="37">
        <v>19</v>
      </c>
      <c r="I60" s="38">
        <f t="shared" si="1"/>
        <v>21.09</v>
      </c>
      <c r="J60" s="39">
        <v>170</v>
      </c>
      <c r="K60" s="40" t="s">
        <v>106</v>
      </c>
      <c r="L60" s="40" t="s">
        <v>25</v>
      </c>
      <c r="M60" s="41"/>
      <c r="N60" s="40"/>
      <c r="O60" s="42"/>
      <c r="P60" s="43"/>
    </row>
    <row r="61" s="4" customFormat="1" ht="60" customHeight="1" spans="1:16">
      <c r="A61" s="6"/>
      <c r="B61" s="27" t="s">
        <v>107</v>
      </c>
      <c r="C61" s="33"/>
      <c r="D61" s="34" t="s">
        <v>108</v>
      </c>
      <c r="E61" s="35" t="s">
        <v>69</v>
      </c>
      <c r="F61" s="36" t="s">
        <v>22</v>
      </c>
      <c r="G61" s="44" t="s">
        <v>23</v>
      </c>
      <c r="H61" s="37">
        <v>19</v>
      </c>
      <c r="I61" s="38">
        <f t="shared" si="1"/>
        <v>21.09</v>
      </c>
      <c r="J61" s="39">
        <v>85</v>
      </c>
      <c r="K61" s="40" t="s">
        <v>109</v>
      </c>
      <c r="L61" s="40" t="s">
        <v>25</v>
      </c>
      <c r="M61" s="41"/>
      <c r="N61" s="40"/>
      <c r="O61" s="42"/>
      <c r="P61" s="43"/>
    </row>
    <row r="62" s="4" customFormat="1" ht="60" customHeight="1" spans="1:16">
      <c r="A62" s="6"/>
      <c r="B62" s="27"/>
      <c r="C62" s="33"/>
      <c r="D62" s="34"/>
      <c r="E62" s="35"/>
      <c r="F62" s="36" t="s">
        <v>26</v>
      </c>
      <c r="G62" s="44" t="s">
        <v>27</v>
      </c>
      <c r="H62" s="37">
        <v>19</v>
      </c>
      <c r="I62" s="38">
        <f t="shared" si="1"/>
        <v>21.09</v>
      </c>
      <c r="J62" s="39">
        <v>100</v>
      </c>
      <c r="K62" s="40" t="s">
        <v>110</v>
      </c>
      <c r="L62" s="40" t="s">
        <v>25</v>
      </c>
      <c r="M62" s="41"/>
      <c r="N62" s="40"/>
      <c r="O62" s="42"/>
      <c r="P62" s="43"/>
    </row>
    <row r="63" s="4" customFormat="1" ht="60" customHeight="1" spans="1:16">
      <c r="A63" s="6"/>
      <c r="B63" s="27"/>
      <c r="C63" s="33"/>
      <c r="D63" s="34"/>
      <c r="E63" s="35"/>
      <c r="F63" s="36" t="s">
        <v>28</v>
      </c>
      <c r="G63" s="44" t="s">
        <v>29</v>
      </c>
      <c r="H63" s="37">
        <v>19</v>
      </c>
      <c r="I63" s="38">
        <f t="shared" si="1"/>
        <v>21.09</v>
      </c>
      <c r="J63" s="39">
        <v>125</v>
      </c>
      <c r="K63" s="40" t="s">
        <v>111</v>
      </c>
      <c r="L63" s="40" t="s">
        <v>25</v>
      </c>
      <c r="M63" s="41"/>
      <c r="N63" s="40"/>
      <c r="O63" s="42"/>
      <c r="P63" s="43"/>
    </row>
    <row r="64" s="4" customFormat="1" ht="60" customHeight="1" spans="1:16">
      <c r="A64" s="6"/>
      <c r="B64" s="27"/>
      <c r="C64" s="33"/>
      <c r="D64" s="34"/>
      <c r="E64" s="35"/>
      <c r="F64" s="36" t="s">
        <v>31</v>
      </c>
      <c r="G64" s="44" t="s">
        <v>32</v>
      </c>
      <c r="H64" s="37">
        <v>19</v>
      </c>
      <c r="I64" s="38">
        <f t="shared" si="1"/>
        <v>21.09</v>
      </c>
      <c r="J64" s="39">
        <v>145</v>
      </c>
      <c r="K64" s="40" t="s">
        <v>112</v>
      </c>
      <c r="L64" s="40" t="s">
        <v>25</v>
      </c>
      <c r="M64" s="41"/>
      <c r="N64" s="40"/>
      <c r="O64" s="42"/>
      <c r="P64" s="43"/>
    </row>
    <row r="65" s="4" customFormat="1" ht="60" customHeight="1" spans="1:16">
      <c r="A65" s="6"/>
      <c r="B65" s="27" t="s">
        <v>113</v>
      </c>
      <c r="C65" s="33"/>
      <c r="D65" s="34" t="s">
        <v>114</v>
      </c>
      <c r="E65" s="35" t="s">
        <v>64</v>
      </c>
      <c r="F65" s="36" t="s">
        <v>22</v>
      </c>
      <c r="G65" s="44" t="s">
        <v>23</v>
      </c>
      <c r="H65" s="37">
        <v>19</v>
      </c>
      <c r="I65" s="38">
        <f t="shared" si="1"/>
        <v>21.09</v>
      </c>
      <c r="J65" s="39">
        <v>85</v>
      </c>
      <c r="K65" s="40" t="s">
        <v>109</v>
      </c>
      <c r="L65" s="40" t="s">
        <v>25</v>
      </c>
      <c r="M65" s="41"/>
      <c r="N65" s="40"/>
      <c r="O65" s="42"/>
      <c r="P65" s="43"/>
    </row>
    <row r="66" s="4" customFormat="1" ht="60" customHeight="1" spans="1:16">
      <c r="A66" s="6"/>
      <c r="B66" s="27"/>
      <c r="C66" s="33"/>
      <c r="D66" s="34"/>
      <c r="E66" s="35"/>
      <c r="F66" s="36" t="s">
        <v>26</v>
      </c>
      <c r="G66" s="44" t="s">
        <v>27</v>
      </c>
      <c r="H66" s="37">
        <v>19</v>
      </c>
      <c r="I66" s="38">
        <f t="shared" si="1"/>
        <v>21.09</v>
      </c>
      <c r="J66" s="39">
        <v>105</v>
      </c>
      <c r="K66" s="40" t="s">
        <v>115</v>
      </c>
      <c r="L66" s="40" t="s">
        <v>25</v>
      </c>
      <c r="M66" s="41"/>
      <c r="N66" s="40"/>
      <c r="O66" s="42"/>
      <c r="P66" s="43"/>
    </row>
    <row r="67" s="4" customFormat="1" ht="60" customHeight="1" spans="1:16">
      <c r="A67" s="6"/>
      <c r="B67" s="27"/>
      <c r="C67" s="33"/>
      <c r="D67" s="34"/>
      <c r="E67" s="35"/>
      <c r="F67" s="36" t="s">
        <v>28</v>
      </c>
      <c r="G67" s="44" t="s">
        <v>29</v>
      </c>
      <c r="H67" s="37">
        <v>19</v>
      </c>
      <c r="I67" s="38">
        <f t="shared" si="1"/>
        <v>21.09</v>
      </c>
      <c r="J67" s="39">
        <v>120</v>
      </c>
      <c r="K67" s="40" t="s">
        <v>116</v>
      </c>
      <c r="L67" s="40" t="s">
        <v>25</v>
      </c>
      <c r="M67" s="41"/>
      <c r="N67" s="40"/>
      <c r="O67" s="42"/>
      <c r="P67" s="43"/>
    </row>
    <row r="68" s="4" customFormat="1" ht="60" customHeight="1" spans="1:16">
      <c r="A68" s="6"/>
      <c r="B68" s="27"/>
      <c r="C68" s="33"/>
      <c r="D68" s="34"/>
      <c r="E68" s="35"/>
      <c r="F68" s="36" t="s">
        <v>31</v>
      </c>
      <c r="G68" s="44" t="s">
        <v>32</v>
      </c>
      <c r="H68" s="37">
        <v>19</v>
      </c>
      <c r="I68" s="38">
        <f t="shared" si="1"/>
        <v>21.09</v>
      </c>
      <c r="J68" s="39">
        <v>145</v>
      </c>
      <c r="K68" s="40" t="s">
        <v>117</v>
      </c>
      <c r="L68" s="40" t="s">
        <v>25</v>
      </c>
      <c r="M68" s="41"/>
      <c r="N68" s="40"/>
      <c r="O68" s="42"/>
      <c r="P68" s="43"/>
    </row>
    <row r="69" s="4" customFormat="1" ht="60" customHeight="1" spans="1:16">
      <c r="A69" s="6"/>
      <c r="B69" s="27" t="s">
        <v>118</v>
      </c>
      <c r="C69" s="33"/>
      <c r="D69" s="34" t="s">
        <v>119</v>
      </c>
      <c r="E69" s="35" t="s">
        <v>69</v>
      </c>
      <c r="F69" s="36" t="s">
        <v>22</v>
      </c>
      <c r="G69" s="44" t="s">
        <v>23</v>
      </c>
      <c r="H69" s="37">
        <v>19</v>
      </c>
      <c r="I69" s="38">
        <f t="shared" si="1"/>
        <v>21.09</v>
      </c>
      <c r="J69" s="39">
        <v>90</v>
      </c>
      <c r="K69" s="40" t="s">
        <v>120</v>
      </c>
      <c r="L69" s="40" t="s">
        <v>25</v>
      </c>
      <c r="M69" s="41"/>
      <c r="N69" s="40"/>
      <c r="O69" s="42"/>
      <c r="P69" s="43"/>
    </row>
    <row r="70" s="4" customFormat="1" ht="60" customHeight="1" spans="1:16">
      <c r="A70" s="6"/>
      <c r="B70" s="27"/>
      <c r="C70" s="33"/>
      <c r="D70" s="34"/>
      <c r="E70" s="35"/>
      <c r="F70" s="36" t="s">
        <v>26</v>
      </c>
      <c r="G70" s="44" t="s">
        <v>27</v>
      </c>
      <c r="H70" s="37">
        <v>19</v>
      </c>
      <c r="I70" s="38">
        <f t="shared" ref="I70:I88" si="2">H70*1.11</f>
        <v>21.09</v>
      </c>
      <c r="J70" s="39">
        <v>105</v>
      </c>
      <c r="K70" s="40" t="s">
        <v>104</v>
      </c>
      <c r="L70" s="40" t="s">
        <v>25</v>
      </c>
      <c r="M70" s="41"/>
      <c r="N70" s="40"/>
      <c r="O70" s="42"/>
      <c r="P70" s="43"/>
    </row>
    <row r="71" s="4" customFormat="1" ht="60" customHeight="1" spans="1:16">
      <c r="A71" s="6"/>
      <c r="B71" s="27"/>
      <c r="C71" s="33"/>
      <c r="D71" s="34"/>
      <c r="E71" s="35"/>
      <c r="F71" s="36" t="s">
        <v>28</v>
      </c>
      <c r="G71" s="44" t="s">
        <v>29</v>
      </c>
      <c r="H71" s="37">
        <v>19</v>
      </c>
      <c r="I71" s="38">
        <f t="shared" si="2"/>
        <v>21.09</v>
      </c>
      <c r="J71" s="39">
        <v>130</v>
      </c>
      <c r="K71" s="40" t="s">
        <v>105</v>
      </c>
      <c r="L71" s="40" t="s">
        <v>25</v>
      </c>
      <c r="M71" s="41"/>
      <c r="N71" s="40"/>
      <c r="O71" s="42"/>
      <c r="P71" s="43"/>
    </row>
    <row r="72" s="4" customFormat="1" ht="60" customHeight="1" spans="1:16">
      <c r="A72" s="6"/>
      <c r="B72" s="27"/>
      <c r="C72" s="33"/>
      <c r="D72" s="34"/>
      <c r="E72" s="35"/>
      <c r="F72" s="36" t="s">
        <v>31</v>
      </c>
      <c r="G72" s="44" t="s">
        <v>32</v>
      </c>
      <c r="H72" s="37">
        <v>19</v>
      </c>
      <c r="I72" s="38">
        <f t="shared" si="2"/>
        <v>21.09</v>
      </c>
      <c r="J72" s="39">
        <v>155</v>
      </c>
      <c r="K72" s="40" t="s">
        <v>106</v>
      </c>
      <c r="L72" s="40" t="s">
        <v>25</v>
      </c>
      <c r="M72" s="41"/>
      <c r="N72" s="40"/>
      <c r="O72" s="42"/>
      <c r="P72" s="43"/>
    </row>
    <row r="73" s="4" customFormat="1" ht="60" customHeight="1" spans="1:16">
      <c r="A73" s="6"/>
      <c r="B73" s="27" t="s">
        <v>121</v>
      </c>
      <c r="C73" s="33"/>
      <c r="D73" s="34" t="s">
        <v>122</v>
      </c>
      <c r="E73" s="35" t="s">
        <v>69</v>
      </c>
      <c r="F73" s="36" t="s">
        <v>22</v>
      </c>
      <c r="G73" s="44" t="s">
        <v>23</v>
      </c>
      <c r="H73" s="37">
        <v>19</v>
      </c>
      <c r="I73" s="38">
        <f t="shared" si="2"/>
        <v>21.09</v>
      </c>
      <c r="J73" s="39">
        <v>85</v>
      </c>
      <c r="K73" s="40" t="s">
        <v>116</v>
      </c>
      <c r="L73" s="40" t="s">
        <v>25</v>
      </c>
      <c r="M73" s="41"/>
      <c r="N73" s="40"/>
      <c r="O73" s="42"/>
      <c r="P73" s="43"/>
    </row>
    <row r="74" s="4" customFormat="1" ht="60" customHeight="1" spans="1:16">
      <c r="A74" s="6"/>
      <c r="B74" s="27"/>
      <c r="C74" s="33"/>
      <c r="D74" s="34"/>
      <c r="E74" s="35"/>
      <c r="F74" s="36" t="s">
        <v>26</v>
      </c>
      <c r="G74" s="44" t="s">
        <v>27</v>
      </c>
      <c r="H74" s="37">
        <v>19</v>
      </c>
      <c r="I74" s="38">
        <f t="shared" si="2"/>
        <v>21.09</v>
      </c>
      <c r="J74" s="39">
        <v>100</v>
      </c>
      <c r="K74" s="40" t="s">
        <v>123</v>
      </c>
      <c r="L74" s="40" t="s">
        <v>25</v>
      </c>
      <c r="M74" s="41"/>
      <c r="N74" s="40"/>
      <c r="O74" s="42"/>
      <c r="P74" s="43"/>
    </row>
    <row r="75" s="4" customFormat="1" ht="60" customHeight="1" spans="1:16">
      <c r="A75" s="6"/>
      <c r="B75" s="27"/>
      <c r="C75" s="33"/>
      <c r="D75" s="34"/>
      <c r="E75" s="35"/>
      <c r="F75" s="36" t="s">
        <v>28</v>
      </c>
      <c r="G75" s="44" t="s">
        <v>29</v>
      </c>
      <c r="H75" s="37">
        <v>19</v>
      </c>
      <c r="I75" s="38">
        <f t="shared" si="2"/>
        <v>21.09</v>
      </c>
      <c r="J75" s="39">
        <v>125</v>
      </c>
      <c r="K75" s="40" t="s">
        <v>124</v>
      </c>
      <c r="L75" s="40" t="s">
        <v>25</v>
      </c>
      <c r="M75" s="41"/>
      <c r="N75" s="40"/>
      <c r="O75" s="42"/>
      <c r="P75" s="43"/>
    </row>
    <row r="76" s="4" customFormat="1" ht="60" customHeight="1" spans="1:16">
      <c r="A76" s="6"/>
      <c r="B76" s="27"/>
      <c r="C76" s="33"/>
      <c r="D76" s="34"/>
      <c r="E76" s="35"/>
      <c r="F76" s="36" t="s">
        <v>31</v>
      </c>
      <c r="G76" s="44" t="s">
        <v>32</v>
      </c>
      <c r="H76" s="37">
        <v>19</v>
      </c>
      <c r="I76" s="38">
        <f t="shared" si="2"/>
        <v>21.09</v>
      </c>
      <c r="J76" s="39">
        <v>140</v>
      </c>
      <c r="K76" s="40" t="s">
        <v>125</v>
      </c>
      <c r="L76" s="40" t="s">
        <v>25</v>
      </c>
      <c r="M76" s="41"/>
      <c r="N76" s="40"/>
      <c r="O76" s="42"/>
      <c r="P76" s="43"/>
    </row>
    <row r="77" s="4" customFormat="1" ht="60" customHeight="1" spans="1:16">
      <c r="A77" s="6"/>
      <c r="B77" s="27" t="s">
        <v>126</v>
      </c>
      <c r="C77" s="33"/>
      <c r="D77" s="34" t="s">
        <v>127</v>
      </c>
      <c r="E77" s="35" t="s">
        <v>21</v>
      </c>
      <c r="F77" s="36" t="s">
        <v>22</v>
      </c>
      <c r="G77" s="44" t="s">
        <v>23</v>
      </c>
      <c r="H77" s="37">
        <v>19</v>
      </c>
      <c r="I77" s="38">
        <f t="shared" si="2"/>
        <v>21.09</v>
      </c>
      <c r="J77" s="39">
        <v>85</v>
      </c>
      <c r="K77" s="40" t="s">
        <v>128</v>
      </c>
      <c r="L77" s="40" t="s">
        <v>25</v>
      </c>
      <c r="M77" s="41"/>
      <c r="N77" s="40"/>
      <c r="O77" s="42"/>
      <c r="P77" s="43"/>
    </row>
    <row r="78" s="4" customFormat="1" ht="60" customHeight="1" spans="1:16">
      <c r="A78" s="6"/>
      <c r="B78" s="27"/>
      <c r="C78" s="33"/>
      <c r="D78" s="34"/>
      <c r="E78" s="35"/>
      <c r="F78" s="36" t="s">
        <v>26</v>
      </c>
      <c r="G78" s="44" t="s">
        <v>27</v>
      </c>
      <c r="H78" s="37">
        <v>19</v>
      </c>
      <c r="I78" s="38">
        <f t="shared" si="2"/>
        <v>21.09</v>
      </c>
      <c r="J78" s="39">
        <v>95</v>
      </c>
      <c r="K78" s="40" t="s">
        <v>129</v>
      </c>
      <c r="L78" s="40" t="s">
        <v>25</v>
      </c>
      <c r="M78" s="41"/>
      <c r="N78" s="40"/>
      <c r="O78" s="42"/>
      <c r="P78" s="43"/>
    </row>
    <row r="79" s="4" customFormat="1" ht="60" customHeight="1" spans="1:16">
      <c r="A79" s="6"/>
      <c r="B79" s="27"/>
      <c r="C79" s="33"/>
      <c r="D79" s="34"/>
      <c r="E79" s="35"/>
      <c r="F79" s="36" t="s">
        <v>28</v>
      </c>
      <c r="G79" s="44" t="s">
        <v>29</v>
      </c>
      <c r="H79" s="37">
        <v>19</v>
      </c>
      <c r="I79" s="38">
        <f t="shared" si="2"/>
        <v>21.09</v>
      </c>
      <c r="J79" s="39">
        <v>110</v>
      </c>
      <c r="K79" s="40" t="s">
        <v>130</v>
      </c>
      <c r="L79" s="40" t="s">
        <v>25</v>
      </c>
      <c r="M79" s="41"/>
      <c r="N79" s="40"/>
      <c r="O79" s="42"/>
      <c r="P79" s="43"/>
    </row>
    <row r="80" s="4" customFormat="1" ht="60" customHeight="1" spans="1:16">
      <c r="A80" s="6"/>
      <c r="B80" s="27"/>
      <c r="C80" s="33"/>
      <c r="D80" s="34"/>
      <c r="E80" s="35"/>
      <c r="F80" s="36" t="s">
        <v>31</v>
      </c>
      <c r="G80" s="44" t="s">
        <v>32</v>
      </c>
      <c r="H80" s="37">
        <v>19</v>
      </c>
      <c r="I80" s="38">
        <f t="shared" si="2"/>
        <v>21.09</v>
      </c>
      <c r="J80" s="39">
        <v>120</v>
      </c>
      <c r="K80" s="40" t="s">
        <v>131</v>
      </c>
      <c r="L80" s="40" t="s">
        <v>25</v>
      </c>
      <c r="M80" s="41"/>
      <c r="N80" s="40"/>
      <c r="O80" s="42"/>
      <c r="P80" s="43"/>
    </row>
    <row r="81" s="4" customFormat="1" ht="60" customHeight="1" spans="1:16">
      <c r="A81" s="6"/>
      <c r="B81" s="27" t="s">
        <v>132</v>
      </c>
      <c r="C81" s="33"/>
      <c r="D81" s="34" t="s">
        <v>133</v>
      </c>
      <c r="E81" s="35" t="s">
        <v>47</v>
      </c>
      <c r="F81" s="36" t="s">
        <v>22</v>
      </c>
      <c r="G81" s="44" t="s">
        <v>23</v>
      </c>
      <c r="H81" s="37">
        <v>19</v>
      </c>
      <c r="I81" s="38">
        <f t="shared" si="2"/>
        <v>21.09</v>
      </c>
      <c r="J81" s="39">
        <v>80</v>
      </c>
      <c r="K81" s="40" t="s">
        <v>134</v>
      </c>
      <c r="L81" s="40" t="s">
        <v>25</v>
      </c>
      <c r="M81" s="40"/>
      <c r="N81" s="40"/>
      <c r="O81" s="42"/>
      <c r="P81" s="43"/>
    </row>
    <row r="82" s="4" customFormat="1" ht="60" customHeight="1" spans="1:16">
      <c r="A82" s="6"/>
      <c r="B82" s="27"/>
      <c r="C82" s="33"/>
      <c r="D82" s="34"/>
      <c r="E82" s="35"/>
      <c r="F82" s="36" t="s">
        <v>26</v>
      </c>
      <c r="G82" s="44" t="s">
        <v>27</v>
      </c>
      <c r="H82" s="37">
        <v>19</v>
      </c>
      <c r="I82" s="38">
        <f t="shared" si="2"/>
        <v>21.09</v>
      </c>
      <c r="J82" s="39">
        <v>90</v>
      </c>
      <c r="K82" s="40" t="s">
        <v>135</v>
      </c>
      <c r="L82" s="40" t="s">
        <v>25</v>
      </c>
      <c r="M82" s="40"/>
      <c r="N82" s="40"/>
      <c r="O82" s="42"/>
      <c r="P82" s="43"/>
    </row>
    <row r="83" s="4" customFormat="1" ht="60" customHeight="1" spans="1:16">
      <c r="A83" s="6"/>
      <c r="B83" s="27"/>
      <c r="C83" s="33"/>
      <c r="D83" s="34"/>
      <c r="E83" s="35"/>
      <c r="F83" s="36" t="s">
        <v>28</v>
      </c>
      <c r="G83" s="44" t="s">
        <v>29</v>
      </c>
      <c r="H83" s="37">
        <v>19</v>
      </c>
      <c r="I83" s="38">
        <f t="shared" si="2"/>
        <v>21.09</v>
      </c>
      <c r="J83" s="39">
        <v>110</v>
      </c>
      <c r="K83" s="40" t="s">
        <v>136</v>
      </c>
      <c r="L83" s="40" t="s">
        <v>25</v>
      </c>
      <c r="M83" s="40"/>
      <c r="N83" s="40"/>
      <c r="O83" s="42"/>
      <c r="P83" s="43"/>
    </row>
    <row r="84" s="4" customFormat="1" ht="60" customHeight="1" spans="1:16">
      <c r="A84" s="6"/>
      <c r="B84" s="27"/>
      <c r="C84" s="33"/>
      <c r="D84" s="34"/>
      <c r="E84" s="35"/>
      <c r="F84" s="36" t="s">
        <v>31</v>
      </c>
      <c r="G84" s="44" t="s">
        <v>32</v>
      </c>
      <c r="H84" s="37">
        <v>19</v>
      </c>
      <c r="I84" s="38">
        <f t="shared" si="2"/>
        <v>21.09</v>
      </c>
      <c r="J84" s="39">
        <v>120</v>
      </c>
      <c r="K84" s="40" t="s">
        <v>137</v>
      </c>
      <c r="L84" s="40" t="s">
        <v>25</v>
      </c>
      <c r="M84" s="40"/>
      <c r="N84" s="40"/>
      <c r="O84" s="42"/>
      <c r="P84" s="43"/>
    </row>
    <row r="85" s="4" customFormat="1" ht="60" customHeight="1" spans="1:16">
      <c r="A85" s="6"/>
      <c r="B85" s="27" t="s">
        <v>138</v>
      </c>
      <c r="C85" s="33"/>
      <c r="D85" s="34" t="s">
        <v>139</v>
      </c>
      <c r="E85" s="35" t="s">
        <v>35</v>
      </c>
      <c r="F85" s="36" t="s">
        <v>22</v>
      </c>
      <c r="G85" s="44" t="s">
        <v>23</v>
      </c>
      <c r="H85" s="37">
        <v>19</v>
      </c>
      <c r="I85" s="38">
        <f t="shared" si="2"/>
        <v>21.09</v>
      </c>
      <c r="J85" s="39">
        <v>90</v>
      </c>
      <c r="K85" s="40" t="s">
        <v>140</v>
      </c>
      <c r="L85" s="40" t="s">
        <v>25</v>
      </c>
      <c r="M85" s="40"/>
      <c r="N85" s="40"/>
      <c r="O85" s="42"/>
      <c r="P85" s="43"/>
    </row>
    <row r="86" s="4" customFormat="1" ht="60" customHeight="1" spans="1:16">
      <c r="A86" s="6"/>
      <c r="B86" s="27"/>
      <c r="C86" s="33"/>
      <c r="D86" s="34"/>
      <c r="E86" s="35"/>
      <c r="F86" s="36" t="s">
        <v>26</v>
      </c>
      <c r="G86" s="44" t="s">
        <v>27</v>
      </c>
      <c r="H86" s="37">
        <v>19</v>
      </c>
      <c r="I86" s="38">
        <f t="shared" si="2"/>
        <v>21.09</v>
      </c>
      <c r="J86" s="39">
        <v>100</v>
      </c>
      <c r="K86" s="40" t="s">
        <v>141</v>
      </c>
      <c r="L86" s="40" t="s">
        <v>25</v>
      </c>
      <c r="M86" s="40"/>
      <c r="N86" s="40"/>
      <c r="O86" s="42"/>
      <c r="P86" s="43"/>
    </row>
    <row r="87" s="4" customFormat="1" ht="60" customHeight="1" spans="1:16">
      <c r="A87" s="6"/>
      <c r="B87" s="27"/>
      <c r="C87" s="33"/>
      <c r="D87" s="34"/>
      <c r="E87" s="35"/>
      <c r="F87" s="36" t="s">
        <v>28</v>
      </c>
      <c r="G87" s="44" t="s">
        <v>29</v>
      </c>
      <c r="H87" s="37">
        <v>19</v>
      </c>
      <c r="I87" s="38">
        <f t="shared" si="2"/>
        <v>21.09</v>
      </c>
      <c r="J87" s="39">
        <v>120</v>
      </c>
      <c r="K87" s="40" t="s">
        <v>142</v>
      </c>
      <c r="L87" s="40" t="s">
        <v>25</v>
      </c>
      <c r="M87" s="40"/>
      <c r="N87" s="40"/>
      <c r="O87" s="42"/>
      <c r="P87" s="43"/>
    </row>
    <row r="88" s="4" customFormat="1" ht="60" customHeight="1" spans="1:16">
      <c r="A88" s="6"/>
      <c r="B88" s="27"/>
      <c r="C88" s="33"/>
      <c r="D88" s="34"/>
      <c r="E88" s="35"/>
      <c r="F88" s="36" t="s">
        <v>31</v>
      </c>
      <c r="G88" s="44" t="s">
        <v>32</v>
      </c>
      <c r="H88" s="37">
        <v>19</v>
      </c>
      <c r="I88" s="38">
        <f t="shared" si="2"/>
        <v>21.09</v>
      </c>
      <c r="J88" s="39">
        <v>130</v>
      </c>
      <c r="K88" s="40" t="s">
        <v>143</v>
      </c>
      <c r="L88" s="40" t="s">
        <v>25</v>
      </c>
      <c r="M88" s="40"/>
      <c r="N88" s="40"/>
      <c r="O88" s="42"/>
      <c r="P88" s="43"/>
    </row>
    <row r="89" s="5" customFormat="1" ht="50" customHeight="1" spans="1:16">
      <c r="A89" s="45"/>
      <c r="B89" s="46" t="s">
        <v>144</v>
      </c>
      <c r="C89" s="47"/>
      <c r="D89" s="47"/>
      <c r="E89" s="47"/>
      <c r="F89" s="47"/>
      <c r="G89" s="46"/>
      <c r="H89" s="47"/>
      <c r="I89" s="48"/>
      <c r="J89" s="49"/>
      <c r="K89" s="50"/>
      <c r="L89" s="50"/>
      <c r="M89" s="50"/>
      <c r="N89" s="50"/>
      <c r="O89" s="47"/>
      <c r="P89" s="47">
        <f>SUM(P5:P68)</f>
        <v>0</v>
      </c>
    </row>
    <row r="90" ht="50" customHeight="1"/>
    <row r="91" ht="50" customHeight="1"/>
    <row r="92" ht="50" customHeight="1"/>
    <row r="93" ht="50" customHeight="1"/>
    <row r="94" ht="50" customHeight="1"/>
    <row r="95" ht="50" customHeight="1"/>
    <row r="96" ht="50" customHeight="1"/>
    <row r="97" ht="50" customHeight="1"/>
    <row r="98" ht="50" customHeight="1"/>
    <row r="99" ht="50" customHeight="1"/>
    <row r="100" ht="50" customHeight="1"/>
    <row r="101" ht="50" customHeight="1"/>
    <row r="102" ht="50" customHeight="1"/>
    <row r="103" ht="50" customHeight="1"/>
    <row r="104" ht="50" customHeight="1"/>
    <row r="105" ht="50" customHeight="1"/>
    <row r="106" ht="50" customHeight="1"/>
    <row r="107" ht="50" customHeight="1"/>
    <row r="108" ht="50" customHeight="1"/>
  </sheetData>
  <mergeCells count="88">
    <mergeCell ref="A1:P1"/>
    <mergeCell ref="A2:P2"/>
    <mergeCell ref="A3:P3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Q1:U3"/>
  </mergeCells>
  <printOptions horizontalCentered="1"/>
  <pageMargins left="0.238888888888889" right="0.309027777777778" top="0.0388888888888889" bottom="0.118055555555556" header="0.156944444444444" footer="0.0388888888888889"/>
  <pageSetup paperSize="9" scale="50" orientation="portrait" horizontalDpi="203" verticalDpi="203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凯旋</cp:lastModifiedBy>
  <cp:revision>1</cp:revision>
  <dcterms:created xsi:type="dcterms:W3CDTF">2014-05-31T01:04:00Z</dcterms:created>
  <cp:lastPrinted>2014-10-02T16:03:00Z</cp:lastPrinted>
  <dcterms:modified xsi:type="dcterms:W3CDTF">2026-03-28T07:22:42Z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60EFA298E9F14E6C9278A4B85D3241FB_13</vt:lpwstr>
  </property>
  <property fmtid="{D5CDD505-2E9C-101B-9397-08002B2CF9AE}" pid="4" name="CalculationRule">
    <vt:i4>0</vt:i4>
  </property>
</Properties>
</file>